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emf" ContentType="image/x-emf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Microsoft_Visio___1.vsdx" ContentType="application/vnd.ms-visio.drawi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1385" tabRatio="842"/>
  </bookViews>
  <sheets>
    <sheet name="SLS_Assumptions" sheetId="110" r:id="rId1"/>
    <sheet name="LLS_Assumptions" sheetId="111" r:id="rId2"/>
    <sheet name="MedianSINR_4GHz" sheetId="115" r:id="rId3"/>
    <sheet name="Mobility_4GHz" sheetId="112" r:id="rId4"/>
  </sheets>
  <calcPr calcId="144525"/>
</workbook>
</file>

<file path=xl/sharedStrings.xml><?xml version="1.0" encoding="utf-8"?>
<sst xmlns="http://schemas.openxmlformats.org/spreadsheetml/2006/main" count="143">
  <si>
    <t>Dense Urban - eMBB</t>
  </si>
  <si>
    <t>Technical configuration Parameters</t>
  </si>
  <si>
    <t>Reference value</t>
  </si>
  <si>
    <t>CATT 4GHz (LTE)</t>
  </si>
  <si>
    <t>Multiple access</t>
  </si>
  <si>
    <t>OFDMA</t>
  </si>
  <si>
    <t>Aligned with reference</t>
  </si>
  <si>
    <t>Duplexing</t>
  </si>
  <si>
    <t>FDD / TDD</t>
  </si>
  <si>
    <t>Modulation</t>
  </si>
  <si>
    <t>Up to 256QAM</t>
  </si>
  <si>
    <t>Numerology</t>
  </si>
  <si>
    <t>15 kHz SCS</t>
  </si>
  <si>
    <t>Simulation bandwdith</t>
  </si>
  <si>
    <t>10MHz</t>
  </si>
  <si>
    <t>Transmission scheme</t>
  </si>
  <si>
    <t>UL SIMO</t>
  </si>
  <si>
    <t>UL codebook</t>
  </si>
  <si>
    <t>N/A</t>
  </si>
  <si>
    <t>MU dimension</t>
  </si>
  <si>
    <t>SU dimension</t>
  </si>
  <si>
    <t>1 layer</t>
  </si>
  <si>
    <t>SRS transmission</t>
  </si>
  <si>
    <t>Antenna configuration at TRxP</t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</si>
  <si>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</si>
  <si>
    <t>8R,(8,4,2,1,1;1,4)</t>
  </si>
  <si>
    <t>Antenna configuration at UE</t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</si>
  <si>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</si>
  <si>
    <t>1T</t>
  </si>
  <si>
    <t>Scheduling</t>
  </si>
  <si>
    <t>PF</t>
  </si>
  <si>
    <t>Receiver</t>
  </si>
  <si>
    <t>MMSE-IRC</t>
  </si>
  <si>
    <t>Power control parameter</t>
  </si>
  <si>
    <t>α = 0.8,  P0 = -76dBm</t>
  </si>
  <si>
    <t xml:space="preserve">SINR </t>
  </si>
  <si>
    <t>Pre-processing SINR as in Section 2.1.1 in R1-1805643</t>
  </si>
  <si>
    <t>System configuration parameters</t>
  </si>
  <si>
    <t>Reference Value</t>
  </si>
  <si>
    <t>Carrier frequency for evaluation</t>
  </si>
  <si>
    <t>1 layer (Macro) with 4 GHz</t>
  </si>
  <si>
    <t>UE speeds of interest</t>
  </si>
  <si>
    <t>30km/h</t>
  </si>
  <si>
    <t>Indoor users: 3km/h
Outdoor users (in-car): 30 km/h</t>
  </si>
  <si>
    <t>TRxP number per site</t>
  </si>
  <si>
    <t xml:space="preserve">Mechanic tilt </t>
  </si>
  <si>
    <t>90° in GCS (pointing to horizontal direction)</t>
  </si>
  <si>
    <t>Electronic tilt</t>
  </si>
  <si>
    <t>100 degree</t>
  </si>
  <si>
    <t>Handover margin (dB)</t>
  </si>
  <si>
    <t>UT attachment</t>
  </si>
  <si>
    <t>Based on RSRP (formula (8.1-1) in TR36.873) from port 0</t>
  </si>
  <si>
    <t>Wrapping around method</t>
  </si>
  <si>
    <t>Geographical distance based wrapping</t>
  </si>
  <si>
    <t>Polarized antenna model</t>
  </si>
  <si>
    <t>Model-2 in TR36.873</t>
  </si>
  <si>
    <t>Beam set at TRxP
(Constraints for the range of selective analog beams per TRxP)</t>
  </si>
  <si>
    <t>Beam set at UE
(Constraints for the range of selective analog beams for UE)</t>
  </si>
  <si>
    <t>-</t>
  </si>
  <si>
    <t>Criteria for selection for serving TRxP</t>
  </si>
  <si>
    <t xml:space="preserve">Maximizing RSRP where the digital beamforming is not considered </t>
  </si>
  <si>
    <t>Criteria for analog beam selection for serving TRxP</t>
  </si>
  <si>
    <t>Analog beam selection for interfering TRxP</t>
  </si>
  <si>
    <t>Other system configuration parameters align with Report ITU-R M.2412</t>
  </si>
  <si>
    <t>Parameters</t>
  </si>
  <si>
    <t>CATT</t>
  </si>
  <si>
    <t>LTE 4 GHz (FDD)</t>
  </si>
  <si>
    <t>LTE 4 GHz (TDD)</t>
  </si>
  <si>
    <t>Carrier frequency</t>
  </si>
  <si>
    <t>4 GHz</t>
  </si>
  <si>
    <t>Waveform</t>
  </si>
  <si>
    <t>CP-OFDM</t>
  </si>
  <si>
    <t>DFT-S-OFDM</t>
  </si>
  <si>
    <t>FDD</t>
  </si>
  <si>
    <t>TDD</t>
  </si>
  <si>
    <t>TDD frame structure</t>
  </si>
  <si>
    <t>DSUUD</t>
  </si>
  <si>
    <t>Evaluated service profiles</t>
  </si>
  <si>
    <t>Full buffer best effort</t>
  </si>
  <si>
    <t>Simulation bandwidth</t>
  </si>
  <si>
    <t>10 MHz</t>
  </si>
  <si>
    <t>Number of users in simulation</t>
  </si>
  <si>
    <t>Link-level Channel model</t>
  </si>
  <si>
    <t>NLOS: CDL/ TDL-iii</t>
  </si>
  <si>
    <t>NLOS: CDL-iii</t>
  </si>
  <si>
    <t>LOS: CDL/TDL-v</t>
  </si>
  <si>
    <t>LOS: CDL-v</t>
  </si>
  <si>
    <t>UE speed</t>
  </si>
  <si>
    <t>30 km/h</t>
  </si>
  <si>
    <t>Subcarrier spacing</t>
  </si>
  <si>
    <t>15 kHz</t>
  </si>
  <si>
    <t>Symbols number per slot</t>
  </si>
  <si>
    <t>8R, (8,4,2,1,1;1,4)</t>
  </si>
  <si>
    <t>1T, (1,1,1,1,1; 1,1)</t>
  </si>
  <si>
    <t>TXRU pattern at TRxP</t>
  </si>
  <si>
    <t>Option 1: 0dBi Omni-directional</t>
  </si>
  <si>
    <t>TXRU pattern at UE</t>
  </si>
  <si>
    <t>Transmission mode</t>
  </si>
  <si>
    <t>SIMO</t>
  </si>
  <si>
    <t>Transmission rank</t>
  </si>
  <si>
    <t>Rank 1</t>
  </si>
  <si>
    <t>UL precoder</t>
  </si>
  <si>
    <t>TRxP receiver type</t>
  </si>
  <si>
    <t>MMSE</t>
  </si>
  <si>
    <t>Channel estimation</t>
  </si>
  <si>
    <t>Number of subcarriers per PRB</t>
  </si>
  <si>
    <t>Data allocation</t>
  </si>
  <si>
    <t>14 symbol slots, with 12 RB allocated</t>
  </si>
  <si>
    <t>Channel coding scheme</t>
  </si>
  <si>
    <t>LDPC</t>
  </si>
  <si>
    <t>Turbo</t>
  </si>
  <si>
    <t>Link adaptation</t>
  </si>
  <si>
    <t>No</t>
  </si>
  <si>
    <t>HARQ</t>
  </si>
  <si>
    <t>Max 4 HARQ tansmissions</t>
  </si>
  <si>
    <t>DMRS configuration</t>
  </si>
  <si>
    <t xml:space="preserve">2 symbol DMRS </t>
  </si>
  <si>
    <t>Other overhead</t>
  </si>
  <si>
    <r>
      <rPr>
        <sz val="9"/>
        <rFont val="Arial"/>
        <charset val="134"/>
      </rPr>
      <t>SRS</t>
    </r>
    <r>
      <rPr>
        <sz val="9"/>
        <rFont val="宋体"/>
        <charset val="134"/>
      </rPr>
      <t>：</t>
    </r>
    <r>
      <rPr>
        <sz val="9"/>
        <rFont val="Arial"/>
        <charset val="134"/>
      </rPr>
      <t>1 complete symbols with 5ms period
PUCCH</t>
    </r>
    <r>
      <rPr>
        <sz val="9"/>
        <rFont val="宋体"/>
        <charset val="134"/>
      </rPr>
      <t>：</t>
    </r>
    <r>
      <rPr>
        <sz val="9"/>
        <rFont val="Arial"/>
        <charset val="134"/>
      </rPr>
      <t xml:space="preserve">2PRB pairs with 9 subframes and 4 PRB pair with 1 subframe
</t>
    </r>
  </si>
  <si>
    <r>
      <rPr>
        <sz val="9"/>
        <rFont val="Arial"/>
        <charset val="134"/>
      </rPr>
      <t>SRS</t>
    </r>
    <r>
      <rPr>
        <sz val="9"/>
        <rFont val="宋体"/>
        <charset val="134"/>
      </rPr>
      <t>：</t>
    </r>
    <r>
      <rPr>
        <sz val="9"/>
        <rFont val="Arial"/>
        <charset val="134"/>
      </rPr>
      <t>2 complete symbols in UpPTS with 5ms period
PUCCH</t>
    </r>
    <r>
      <rPr>
        <sz val="9"/>
        <rFont val="宋体"/>
        <charset val="134"/>
      </rPr>
      <t>：</t>
    </r>
    <r>
      <rPr>
        <sz val="9"/>
        <rFont val="Arial"/>
        <charset val="134"/>
      </rPr>
      <t>2 complete symbols in UpPTS with 5ms period, 
PUCCH</t>
    </r>
    <r>
      <rPr>
        <sz val="9"/>
        <rFont val="宋体"/>
        <charset val="134"/>
      </rPr>
      <t>：</t>
    </r>
    <r>
      <rPr>
        <sz val="9"/>
        <rFont val="Arial"/>
        <charset val="134"/>
      </rPr>
      <t xml:space="preserve">2PRB pairs with 3 subframes and 4 PRB pair with 1 subframe
</t>
    </r>
  </si>
  <si>
    <t>Source</t>
  </si>
  <si>
    <t>Mean</t>
  </si>
  <si>
    <t>Channel model A</t>
  </si>
  <si>
    <t>Channel model B</t>
  </si>
  <si>
    <t>Median SINR (dB)</t>
  </si>
  <si>
    <t>UL SINR</t>
  </si>
  <si>
    <t>RIT</t>
  </si>
  <si>
    <t>Antenna config &amp; Tx scheme</t>
  </si>
  <si>
    <t>Frame structure</t>
  </si>
  <si>
    <t>Req.</t>
  </si>
  <si>
    <t>Channel cond.</t>
  </si>
  <si>
    <t>Huawei</t>
  </si>
  <si>
    <t>CMCC</t>
  </si>
  <si>
    <t>ZTE</t>
  </si>
  <si>
    <t>VIVO</t>
  </si>
  <si>
    <t>Var</t>
  </si>
  <si>
    <t>Number of samples</t>
  </si>
  <si>
    <t>UL mobility</t>
  </si>
  <si>
    <t>LTE</t>
  </si>
  <si>
    <t>1x8 SIMO, 
SC-FDMA</t>
  </si>
  <si>
    <t>15kHz SCS</t>
  </si>
  <si>
    <t>NLOS</t>
  </si>
  <si>
    <t>LOS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</si>
</sst>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_ "/>
    <numFmt numFmtId="177" formatCode="0.00_ "/>
    <numFmt numFmtId="178" formatCode="0.00\ "/>
  </numFmts>
  <fonts count="38">
    <font>
      <sz val="10"/>
      <name val="Arial"/>
      <charset val="134"/>
    </font>
    <font>
      <sz val="10"/>
      <color rgb="FFFF0000"/>
      <name val="Arial"/>
      <charset val="134"/>
    </font>
    <font>
      <b/>
      <sz val="10"/>
      <name val="Arial"/>
      <charset val="134"/>
    </font>
    <font>
      <sz val="10"/>
      <color theme="9" tint="-0.249977111117893"/>
      <name val="Arial"/>
      <charset val="134"/>
    </font>
    <font>
      <b/>
      <sz val="10"/>
      <color rgb="FFFF0000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b/>
      <sz val="9"/>
      <color theme="9" tint="-0.249977111117893"/>
      <name val="Arial"/>
      <charset val="134"/>
    </font>
    <font>
      <sz val="9"/>
      <color rgb="FF000000"/>
      <name val="Arial"/>
      <charset val="134"/>
    </font>
    <font>
      <sz val="9"/>
      <color theme="9" tint="-0.249977111117893"/>
      <name val="Arial"/>
      <charset val="134"/>
    </font>
    <font>
      <b/>
      <sz val="9"/>
      <color rgb="FF0000FF"/>
      <name val="Arial"/>
      <charset val="134"/>
    </font>
    <font>
      <b/>
      <sz val="9"/>
      <color rgb="FFFF0000"/>
      <name val="Arial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0"/>
      <color indexed="60"/>
      <name val="Arial"/>
      <charset val="134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Droid Sans"/>
      <charset val="134"/>
    </font>
    <font>
      <sz val="12"/>
      <color theme="1"/>
      <name val="宋体"/>
      <charset val="136"/>
      <scheme val="minor"/>
    </font>
    <font>
      <sz val="12"/>
      <color rgb="FF000000"/>
      <name val="ＭＳ Ｐゴシック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6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/>
    <xf numFmtId="0" fontId="16" fillId="19" borderId="10" applyNumberForma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/>
    <xf numFmtId="0" fontId="14" fillId="13" borderId="10" applyNumberFormat="0" applyAlignment="0" applyProtection="0">
      <alignment vertical="center"/>
    </xf>
    <xf numFmtId="0" fontId="18" fillId="20" borderId="0" applyNumberFormat="0" applyBorder="0" applyAlignment="0" applyProtection="0"/>
    <xf numFmtId="43" fontId="12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/>
    <xf numFmtId="0" fontId="20" fillId="22" borderId="0" applyNumberFormat="0" applyBorder="0" applyAlignment="0" applyProtection="0"/>
    <xf numFmtId="0" fontId="12" fillId="16" borderId="0" applyNumberFormat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/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2" borderId="9" applyNumberFormat="0" applyFont="0" applyAlignment="0" applyProtection="0">
      <alignment vertical="center"/>
    </xf>
    <xf numFmtId="0" fontId="12" fillId="26" borderId="0" applyNumberFormat="0" applyBorder="0" applyAlignment="0" applyProtection="0"/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/>
    <xf numFmtId="0" fontId="19" fillId="28" borderId="0" applyNumberFormat="0" applyBorder="0" applyAlignment="0" applyProtection="0"/>
    <xf numFmtId="0" fontId="12" fillId="12" borderId="9" applyNumberFormat="0" applyFont="0" applyAlignment="0" applyProtection="0"/>
    <xf numFmtId="0" fontId="12" fillId="16" borderId="0" applyNumberFormat="0" applyBorder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26" borderId="0" applyNumberFormat="0" applyBorder="0" applyAlignment="0" applyProtection="0"/>
    <xf numFmtId="0" fontId="13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/>
    <xf numFmtId="0" fontId="29" fillId="0" borderId="15" applyNumberFormat="0" applyFill="0" applyAlignment="0" applyProtection="0"/>
    <xf numFmtId="0" fontId="19" fillId="21" borderId="0" applyNumberFormat="0" applyBorder="0" applyAlignment="0" applyProtection="0"/>
    <xf numFmtId="0" fontId="12" fillId="12" borderId="9" applyNumberFormat="0" applyFont="0" applyAlignment="0" applyProtection="0"/>
    <xf numFmtId="0" fontId="17" fillId="0" borderId="16" applyNumberFormat="0" applyFill="0" applyAlignment="0" applyProtection="0"/>
    <xf numFmtId="0" fontId="19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32" borderId="0" applyNumberFormat="0" applyBorder="0" applyAlignment="0" applyProtection="0"/>
    <xf numFmtId="0" fontId="30" fillId="13" borderId="17" applyNumberFormat="0" applyAlignment="0" applyProtection="0"/>
    <xf numFmtId="0" fontId="12" fillId="2" borderId="0" applyNumberFormat="0" applyBorder="0" applyAlignment="0" applyProtection="0">
      <alignment vertical="center"/>
    </xf>
    <xf numFmtId="0" fontId="14" fillId="13" borderId="10" applyNumberFormat="0" applyAlignment="0" applyProtection="0"/>
    <xf numFmtId="0" fontId="12" fillId="25" borderId="0" applyNumberFormat="0" applyBorder="0" applyAlignment="0" applyProtection="0"/>
    <xf numFmtId="0" fontId="25" fillId="30" borderId="11" applyNumberFormat="0" applyAlignment="0" applyProtection="0"/>
    <xf numFmtId="0" fontId="12" fillId="31" borderId="0" applyNumberFormat="0" applyBorder="0" applyAlignment="0" applyProtection="0"/>
    <xf numFmtId="0" fontId="12" fillId="24" borderId="0" applyNumberFormat="0" applyBorder="0" applyAlignment="0" applyProtection="0"/>
    <xf numFmtId="0" fontId="19" fillId="23" borderId="0" applyNumberFormat="0" applyBorder="0" applyAlignment="0" applyProtection="0"/>
    <xf numFmtId="0" fontId="12" fillId="12" borderId="9" applyNumberFormat="0" applyFont="0" applyAlignment="0" applyProtection="0">
      <alignment vertical="center"/>
    </xf>
    <xf numFmtId="0" fontId="26" fillId="0" borderId="12" applyNumberFormat="0" applyFill="0" applyAlignment="0" applyProtection="0"/>
    <xf numFmtId="0" fontId="12" fillId="0" borderId="0"/>
    <xf numFmtId="0" fontId="28" fillId="0" borderId="14" applyNumberFormat="0" applyFill="0" applyAlignment="0" applyProtection="0"/>
    <xf numFmtId="0" fontId="20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0" borderId="0"/>
    <xf numFmtId="0" fontId="15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9" fillId="33" borderId="0" applyNumberFormat="0" applyBorder="0" applyAlignment="0" applyProtection="0"/>
    <xf numFmtId="0" fontId="12" fillId="29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/>
    <xf numFmtId="0" fontId="30" fillId="13" borderId="17" applyNumberFormat="0" applyAlignment="0" applyProtection="0">
      <alignment vertical="center"/>
    </xf>
    <xf numFmtId="0" fontId="12" fillId="17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9" fillId="37" borderId="0" applyNumberFormat="0" applyBorder="0" applyAlignment="0" applyProtection="0"/>
    <xf numFmtId="0" fontId="12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9" fillId="40" borderId="0" applyNumberFormat="0" applyBorder="0" applyAlignment="0" applyProtection="0"/>
    <xf numFmtId="0" fontId="12" fillId="29" borderId="0" applyNumberFormat="0" applyBorder="0" applyAlignment="0" applyProtection="0"/>
    <xf numFmtId="0" fontId="20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/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/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/>
    <xf numFmtId="0" fontId="12" fillId="0" borderId="0"/>
    <xf numFmtId="0" fontId="12" fillId="17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/>
    <xf numFmtId="0" fontId="12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/>
    <xf numFmtId="0" fontId="12" fillId="1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9" fillId="21" borderId="0" applyNumberFormat="0" applyBorder="0" applyAlignment="0" applyProtection="0">
      <alignment vertical="center"/>
    </xf>
    <xf numFmtId="0" fontId="12" fillId="12" borderId="9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>
      <alignment vertical="center"/>
    </xf>
    <xf numFmtId="0" fontId="3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6" borderId="0" applyNumberFormat="0" applyBorder="0" applyAlignment="0" applyProtection="0"/>
    <xf numFmtId="0" fontId="19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9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5" borderId="0" applyNumberFormat="0" applyBorder="0" applyAlignment="0" applyProtection="0"/>
    <xf numFmtId="0" fontId="12" fillId="29" borderId="0" applyNumberFormat="0" applyBorder="0" applyAlignment="0" applyProtection="0"/>
    <xf numFmtId="0" fontId="12" fillId="12" borderId="9" applyNumberFormat="0" applyFont="0" applyAlignment="0" applyProtection="0"/>
    <xf numFmtId="0" fontId="12" fillId="29" borderId="0" applyNumberFormat="0" applyBorder="0" applyAlignment="0" applyProtection="0"/>
    <xf numFmtId="0" fontId="12" fillId="12" borderId="9" applyNumberFormat="0" applyFont="0" applyAlignment="0" applyProtection="0"/>
    <xf numFmtId="0" fontId="12" fillId="29" borderId="0" applyNumberFormat="0" applyBorder="0" applyAlignment="0" applyProtection="0"/>
    <xf numFmtId="0" fontId="12" fillId="12" borderId="9" applyNumberFormat="0" applyFont="0" applyAlignment="0" applyProtection="0"/>
    <xf numFmtId="0" fontId="12" fillId="29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0" borderId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29" borderId="0" applyNumberFormat="0" applyBorder="0" applyAlignment="0" applyProtection="0"/>
    <xf numFmtId="0" fontId="12" fillId="0" borderId="0"/>
    <xf numFmtId="0" fontId="12" fillId="17" borderId="0" applyNumberFormat="0" applyBorder="0" applyAlignment="0" applyProtection="0"/>
    <xf numFmtId="0" fontId="12" fillId="0" borderId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>
      <alignment vertical="center"/>
    </xf>
    <xf numFmtId="0" fontId="12" fillId="26" borderId="0" applyNumberFormat="0" applyBorder="0" applyAlignment="0" applyProtection="0"/>
    <xf numFmtId="0" fontId="12" fillId="0" borderId="0">
      <alignment vertical="center"/>
    </xf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15" borderId="0" applyNumberFormat="0" applyBorder="0" applyAlignment="0" applyProtection="0"/>
    <xf numFmtId="0" fontId="12" fillId="3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3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6" fillId="19" borderId="10" applyNumberFormat="0" applyAlignment="0" applyProtection="0">
      <alignment vertical="center"/>
    </xf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2" fillId="0" borderId="0"/>
    <xf numFmtId="0" fontId="33" fillId="0" borderId="0">
      <alignment vertical="center"/>
    </xf>
    <xf numFmtId="0" fontId="12" fillId="32" borderId="0" applyNumberFormat="0" applyBorder="0" applyAlignment="0" applyProtection="0"/>
    <xf numFmtId="0" fontId="33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0"/>
    <xf numFmtId="0" fontId="1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/>
    <xf numFmtId="0" fontId="25" fillId="30" borderId="1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2" fillId="12" borderId="9" applyNumberFormat="0" applyFont="0" applyAlignment="0" applyProtection="0"/>
    <xf numFmtId="0" fontId="12" fillId="12" borderId="9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>
      <alignment vertical="center"/>
    </xf>
    <xf numFmtId="0" fontId="35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35" fillId="0" borderId="0">
      <alignment vertical="center"/>
    </xf>
    <xf numFmtId="0" fontId="3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0" borderId="0">
      <alignment vertical="center"/>
    </xf>
    <xf numFmtId="0" fontId="12" fillId="12" borderId="9" applyNumberFormat="0" applyFont="0" applyAlignment="0" applyProtection="0">
      <alignment vertical="center"/>
    </xf>
    <xf numFmtId="0" fontId="12" fillId="12" borderId="9" applyNumberFormat="0" applyFont="0" applyAlignment="0" applyProtection="0">
      <alignment vertical="center"/>
    </xf>
    <xf numFmtId="0" fontId="12" fillId="12" borderId="9" applyNumberFormat="0" applyFont="0" applyAlignment="0" applyProtection="0">
      <alignment vertical="center"/>
    </xf>
  </cellStyleXfs>
  <cellXfs count="92">
    <xf numFmtId="0" fontId="0" fillId="0" borderId="0" xfId="0"/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3" borderId="0" xfId="0" applyNumberFormat="1" applyFont="1" applyFill="1" applyBorder="1" applyAlignment="1">
      <alignment vertical="center" wrapText="1"/>
    </xf>
    <xf numFmtId="0" fontId="0" fillId="4" borderId="0" xfId="0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vertical="center" wrapText="1"/>
    </xf>
    <xf numFmtId="177" fontId="0" fillId="0" borderId="0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0" applyFill="1"/>
    <xf numFmtId="176" fontId="0" fillId="0" borderId="0" xfId="0" applyNumberFormat="1" applyAlignment="1">
      <alignment wrapText="1"/>
    </xf>
    <xf numFmtId="0" fontId="0" fillId="5" borderId="0" xfId="0" applyFill="1"/>
    <xf numFmtId="0" fontId="4" fillId="0" borderId="0" xfId="0" applyFont="1" applyAlignment="1">
      <alignment wrapText="1"/>
    </xf>
    <xf numFmtId="0" fontId="0" fillId="0" borderId="3" xfId="0" applyNumberFormat="1" applyFill="1" applyBorder="1"/>
    <xf numFmtId="0" fontId="2" fillId="0" borderId="0" xfId="0" applyFont="1" applyAlignment="1">
      <alignment wrapText="1"/>
    </xf>
    <xf numFmtId="0" fontId="2" fillId="0" borderId="0" xfId="0" applyFont="1"/>
    <xf numFmtId="0" fontId="0" fillId="6" borderId="3" xfId="0" applyFill="1" applyBorder="1" applyAlignment="1">
      <alignment vertical="center" wrapText="1"/>
    </xf>
    <xf numFmtId="0" fontId="0" fillId="6" borderId="3" xfId="0" applyFill="1" applyBorder="1" applyAlignment="1">
      <alignment vertical="center"/>
    </xf>
    <xf numFmtId="177" fontId="0" fillId="6" borderId="3" xfId="0" applyNumberFormat="1" applyFill="1" applyBorder="1"/>
    <xf numFmtId="2" fontId="0" fillId="5" borderId="0" xfId="0" applyNumberFormat="1" applyFill="1"/>
    <xf numFmtId="2" fontId="0" fillId="0" borderId="3" xfId="0" applyNumberFormat="1" applyFill="1" applyBorder="1"/>
    <xf numFmtId="2" fontId="2" fillId="0" borderId="0" xfId="0" applyNumberFormat="1" applyFont="1"/>
    <xf numFmtId="2" fontId="0" fillId="6" borderId="3" xfId="0" applyNumberFormat="1" applyFill="1" applyBorder="1"/>
    <xf numFmtId="0" fontId="0" fillId="5" borderId="0" xfId="0" applyFill="1" applyAlignment="1">
      <alignment horizontal="center"/>
    </xf>
    <xf numFmtId="0" fontId="0" fillId="0" borderId="4" xfId="0" applyNumberFormat="1" applyFill="1" applyBorder="1"/>
    <xf numFmtId="0" fontId="0" fillId="0" borderId="5" xfId="0" applyNumberFormat="1" applyFill="1" applyBorder="1"/>
    <xf numFmtId="0" fontId="2" fillId="0" borderId="6" xfId="0" applyFont="1" applyBorder="1"/>
    <xf numFmtId="0" fontId="0" fillId="0" borderId="6" xfId="0" applyNumberFormat="1" applyFill="1" applyBorder="1"/>
    <xf numFmtId="177" fontId="0" fillId="6" borderId="3" xfId="0" applyNumberFormat="1" applyFont="1" applyFill="1" applyBorder="1"/>
    <xf numFmtId="177" fontId="0" fillId="6" borderId="3" xfId="0" applyNumberFormat="1" applyFill="1" applyBorder="1" applyAlignment="1">
      <alignment vertical="center"/>
    </xf>
    <xf numFmtId="178" fontId="0" fillId="7" borderId="3" xfId="0" applyNumberFormat="1" applyFill="1" applyBorder="1"/>
    <xf numFmtId="0" fontId="0" fillId="8" borderId="0" xfId="0" applyFill="1"/>
    <xf numFmtId="0" fontId="0" fillId="0" borderId="0" xfId="0" applyNumberFormat="1" applyFill="1" applyBorder="1"/>
    <xf numFmtId="177" fontId="0" fillId="8" borderId="3" xfId="0" applyNumberFormat="1" applyFill="1" applyBorder="1"/>
    <xf numFmtId="0" fontId="2" fillId="0" borderId="0" xfId="0" applyFont="1" applyFill="1"/>
    <xf numFmtId="177" fontId="0" fillId="5" borderId="5" xfId="0" applyNumberFormat="1" applyFill="1" applyBorder="1"/>
    <xf numFmtId="177" fontId="0" fillId="5" borderId="3" xfId="0" applyNumberFormat="1" applyFill="1" applyBorder="1"/>
    <xf numFmtId="177" fontId="0" fillId="0" borderId="0" xfId="0" applyNumberFormat="1" applyFill="1" applyBorder="1"/>
    <xf numFmtId="2" fontId="0" fillId="0" borderId="0" xfId="0" applyNumberFormat="1" applyAlignment="1">
      <alignment wrapText="1"/>
    </xf>
    <xf numFmtId="0" fontId="0" fillId="9" borderId="3" xfId="0" applyFill="1" applyBorder="1" applyAlignment="1">
      <alignment vertical="center"/>
    </xf>
    <xf numFmtId="0" fontId="0" fillId="9" borderId="3" xfId="0" applyFont="1" applyFill="1" applyBorder="1" applyAlignment="1">
      <alignment vertical="center"/>
    </xf>
    <xf numFmtId="0" fontId="5" fillId="0" borderId="0" xfId="343" applyFont="1" applyFill="1">
      <alignment vertical="center"/>
    </xf>
    <xf numFmtId="0" fontId="5" fillId="0" borderId="0" xfId="343" applyFont="1">
      <alignment vertical="center"/>
    </xf>
    <xf numFmtId="0" fontId="6" fillId="10" borderId="6" xfId="0" applyFont="1" applyFill="1" applyBorder="1" applyAlignment="1">
      <alignment horizontal="center" vertical="center" wrapText="1"/>
    </xf>
    <xf numFmtId="0" fontId="7" fillId="10" borderId="3" xfId="343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1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3" xfId="343" applyFont="1" applyBorder="1" applyAlignment="1">
      <alignment horizontal="left" vertical="center"/>
    </xf>
    <xf numFmtId="0" fontId="5" fillId="0" borderId="3" xfId="343" applyFont="1" applyBorder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wrapText="1"/>
    </xf>
    <xf numFmtId="0" fontId="5" fillId="0" borderId="3" xfId="343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343" applyFont="1" applyFill="1" applyBorder="1" applyAlignment="1">
      <alignment horizontal="left" vertical="center" wrapText="1"/>
    </xf>
    <xf numFmtId="0" fontId="5" fillId="0" borderId="3" xfId="343" applyFont="1" applyBorder="1" applyAlignment="1">
      <alignment vertical="center" wrapText="1"/>
    </xf>
    <xf numFmtId="0" fontId="5" fillId="0" borderId="0" xfId="343" applyFont="1" applyBorder="1">
      <alignment vertical="center"/>
    </xf>
    <xf numFmtId="0" fontId="10" fillId="11" borderId="8" xfId="0" applyFont="1" applyFill="1" applyBorder="1" applyAlignment="1">
      <alignment horizontal="center" wrapText="1"/>
    </xf>
    <xf numFmtId="0" fontId="10" fillId="11" borderId="3" xfId="0" applyFont="1" applyFill="1" applyBorder="1" applyAlignment="1">
      <alignment horizontal="center" wrapText="1"/>
    </xf>
    <xf numFmtId="0" fontId="5" fillId="11" borderId="3" xfId="0" applyFont="1" applyFill="1" applyBorder="1" applyAlignment="1">
      <alignment horizontal="center" wrapText="1"/>
    </xf>
    <xf numFmtId="0" fontId="9" fillId="10" borderId="3" xfId="343" applyFont="1" applyFill="1" applyBorder="1">
      <alignment vertical="center"/>
    </xf>
    <xf numFmtId="0" fontId="5" fillId="10" borderId="3" xfId="343" applyFont="1" applyFill="1" applyBorder="1">
      <alignment vertical="center"/>
    </xf>
    <xf numFmtId="0" fontId="5" fillId="0" borderId="4" xfId="343" applyFont="1" applyBorder="1">
      <alignment vertical="center"/>
    </xf>
    <xf numFmtId="0" fontId="5" fillId="0" borderId="3" xfId="343" applyFont="1" applyBorder="1" applyAlignment="1">
      <alignment vertical="center"/>
    </xf>
    <xf numFmtId="0" fontId="5" fillId="0" borderId="4" xfId="343" applyFont="1" applyFill="1" applyBorder="1">
      <alignment vertical="center"/>
    </xf>
    <xf numFmtId="0" fontId="0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wrapText="1"/>
    </xf>
    <xf numFmtId="0" fontId="10" fillId="11" borderId="3" xfId="0" applyFont="1" applyFill="1" applyBorder="1" applyAlignment="1">
      <alignment horizontal="left" wrapText="1"/>
    </xf>
    <xf numFmtId="0" fontId="5" fillId="0" borderId="0" xfId="343" applyFont="1" applyBorder="1" applyAlignment="1">
      <alignment vertical="center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 wrapText="1"/>
    </xf>
    <xf numFmtId="0" fontId="0" fillId="0" borderId="0" xfId="343" applyFont="1">
      <alignment vertical="center"/>
    </xf>
  </cellXfs>
  <cellStyles count="362">
    <cellStyle name="常规" xfId="0" builtinId="0"/>
    <cellStyle name="货币[0]" xfId="1" builtinId="7"/>
    <cellStyle name="20% - Accent5 2_UMi-70GHz" xfId="2"/>
    <cellStyle name="输入" xfId="3" builtinId="20"/>
    <cellStyle name="40% - 강조색5 3" xfId="4"/>
    <cellStyle name="20% - 强调文字颜色 3" xfId="5" builtinId="38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好_UMi-70GHz" xfId="13"/>
    <cellStyle name="20% - 강조색3 3" xfId="14"/>
    <cellStyle name="超链接" xfId="15" builtinId="8"/>
    <cellStyle name="20% - 强调文字颜色 2 3 2" xfId="16"/>
    <cellStyle name="20% - Accent2 2 2" xfId="17"/>
    <cellStyle name="百分比" xfId="18" builtinId="5"/>
    <cellStyle name="已访问的超链接" xfId="19" builtinId="9"/>
    <cellStyle name="注释" xfId="20" builtinId="10"/>
    <cellStyle name="20% - Accent4 4" xfId="21"/>
    <cellStyle name="20% - 强调文字颜色 2 3 2 2" xfId="22"/>
    <cellStyle name="20% - Accent2 2 2 2" xfId="23"/>
    <cellStyle name="60% - 强调文字颜色 2" xfId="24" builtinId="36"/>
    <cellStyle name="Commentaire 2 2 3" xfId="25"/>
    <cellStyle name="20% - 강조색3 2" xfId="26"/>
    <cellStyle name="标题 4" xfId="27" builtinId="19"/>
    <cellStyle name="警告文本" xfId="28" builtinId="11"/>
    <cellStyle name="标题" xfId="29" builtinId="15"/>
    <cellStyle name="20% - Accent4 3 2" xfId="30"/>
    <cellStyle name="解释性文本" xfId="31" builtinId="53"/>
    <cellStyle name="标题 1" xfId="32" builtinId="16"/>
    <cellStyle name="20% - 强调文字颜色 5 3 3" xfId="33"/>
    <cellStyle name="20% - Accent5 2 3" xfId="34"/>
    <cellStyle name="标题 2" xfId="35" builtinId="17"/>
    <cellStyle name="60% - 强调文字颜色 1" xfId="36" builtinId="32"/>
    <cellStyle name="Commentaire 2 2 2" xfId="37"/>
    <cellStyle name="标题 3" xfId="38" builtinId="18"/>
    <cellStyle name="60% - 强调文字颜色 4" xfId="39" builtinId="44"/>
    <cellStyle name="20% - Accent2 3 2" xfId="40"/>
    <cellStyle name="40% - Accent1 4" xfId="41"/>
    <cellStyle name="输出" xfId="42" builtinId="21"/>
    <cellStyle name="40% - 强调文字颜色 3 3 3" xfId="43"/>
    <cellStyle name="计算" xfId="44" builtinId="22"/>
    <cellStyle name="40% - 强调文字颜色 4 2" xfId="45"/>
    <cellStyle name="检查单元格" xfId="46" builtinId="23"/>
    <cellStyle name="40% - Accent6 2 3" xfId="47"/>
    <cellStyle name="20% - 强调文字颜色 6" xfId="48" builtinId="50"/>
    <cellStyle name="强调文字颜色 2" xfId="49" builtinId="33"/>
    <cellStyle name="注释 2 3" xfId="50"/>
    <cellStyle name="链接单元格" xfId="51" builtinId="24"/>
    <cellStyle name="Normal 2 3 2 2" xfId="52"/>
    <cellStyle name="汇总" xfId="53" builtinId="25"/>
    <cellStyle name="好" xfId="54" builtinId="26"/>
    <cellStyle name="20% - Accent3 2" xfId="55"/>
    <cellStyle name="20% - 强调文字颜色 3 3" xfId="56"/>
    <cellStyle name="Normal 2 2 2 2 2" xfId="57"/>
    <cellStyle name="适中" xfId="58" builtinId="28"/>
    <cellStyle name="40% - Accent6 2 2" xfId="59"/>
    <cellStyle name="Normal 4 2_UMi-70GHz" xfId="60"/>
    <cellStyle name="20% - 强调文字颜色 5" xfId="61" builtinId="46"/>
    <cellStyle name="强调文字颜色 1" xfId="62" builtinId="29"/>
    <cellStyle name="20% - 强调文字颜色 1" xfId="63" builtinId="30"/>
    <cellStyle name="40% - 强调文字颜色 4 3 2" xfId="64"/>
    <cellStyle name="40% - 强调文字颜色 1" xfId="65" builtinId="31"/>
    <cellStyle name="输出 2" xfId="66"/>
    <cellStyle name="20% - 强调文字颜色 2" xfId="67" builtinId="34"/>
    <cellStyle name="40% - 强调文字颜色 4 3 3" xfId="68"/>
    <cellStyle name="40% - 强调文字颜色 2" xfId="69" builtinId="35"/>
    <cellStyle name="强调文字颜色 3" xfId="70" builtinId="37"/>
    <cellStyle name="强调文字颜色 4" xfId="71" builtinId="41"/>
    <cellStyle name="20% - 强调文字颜色 4" xfId="72" builtinId="42"/>
    <cellStyle name="40% - 强调文字颜色 4" xfId="73" builtinId="43"/>
    <cellStyle name="强调文字颜色 5" xfId="74" builtinId="45"/>
    <cellStyle name="40% - 强调文字颜色 5" xfId="75" builtinId="47"/>
    <cellStyle name="60% - 强调文字颜色 5" xfId="76" builtinId="48"/>
    <cellStyle name="强调文字颜色 6" xfId="77" builtinId="49"/>
    <cellStyle name="20% - Accent3 2 2" xfId="78"/>
    <cellStyle name="20% - 强调文字颜色 3 3 2" xfId="79"/>
    <cellStyle name="适中 2" xfId="80"/>
    <cellStyle name="40% - 强调文字颜色 6" xfId="81" builtinId="51"/>
    <cellStyle name="40% - Accent2 3 2" xfId="82"/>
    <cellStyle name="60% - 强调文字颜色 6" xfId="83" builtinId="52"/>
    <cellStyle name="20% - Accent1 4" xfId="84"/>
    <cellStyle name="好 2" xfId="85"/>
    <cellStyle name="20% - Accent2 2" xfId="86"/>
    <cellStyle name="20% - 强调文字颜色 2 3" xfId="87"/>
    <cellStyle name="20% - Accent1 3" xfId="88"/>
    <cellStyle name="20% - Accent1 2 2 2" xfId="89"/>
    <cellStyle name="20% - 강조색5 2" xfId="90"/>
    <cellStyle name="20% - 强调文字颜色 1 3 2 2" xfId="91"/>
    <cellStyle name="20% - Accent1 2" xfId="92"/>
    <cellStyle name="20% - 强调文字颜色 1 3" xfId="93"/>
    <cellStyle name="40% - 강조색4 3 2" xfId="94"/>
    <cellStyle name="Normal 3 5" xfId="95"/>
    <cellStyle name="20% - Accent2 2_UMi-70GHz" xfId="96"/>
    <cellStyle name="40% - Accent2 3" xfId="97"/>
    <cellStyle name="20% - Accent1 2 2" xfId="98"/>
    <cellStyle name="20% - 强调文字颜色 1 3 2" xfId="99"/>
    <cellStyle name="20% - Accent1 2 3" xfId="100"/>
    <cellStyle name="20% - 强调文字颜色 1 3 3" xfId="101"/>
    <cellStyle name="40% - 强调文字颜色 3 2" xfId="102"/>
    <cellStyle name="20% - Accent2 4" xfId="103"/>
    <cellStyle name="20% - Accent1 2_UMi-70GHz" xfId="104"/>
    <cellStyle name="20% - Accent1 3 2" xfId="105"/>
    <cellStyle name="20% - Accent2 2 3" xfId="106"/>
    <cellStyle name="20% - 强调文字颜色 2 3 3" xfId="107"/>
    <cellStyle name="20% - Accent2 3" xfId="108"/>
    <cellStyle name="20% - Accent3 2 2 2" xfId="109"/>
    <cellStyle name="20% - 强调文字颜色 3 3 2 2" xfId="110"/>
    <cellStyle name="40% - 强调文字颜色 6 2" xfId="111"/>
    <cellStyle name="20% - Accent3 2 3" xfId="112"/>
    <cellStyle name="20% - 强调文字颜色 3 3 3" xfId="113"/>
    <cellStyle name="20% - Accent3 2_UMi-70GHz" xfId="114"/>
    <cellStyle name="20% - Accent3 3" xfId="115"/>
    <cellStyle name="60% - 强调文字颜色 1 2" xfId="116"/>
    <cellStyle name="Commentaire 2 2 2 2" xfId="117"/>
    <cellStyle name="20% - Accent3 3 2" xfId="118"/>
    <cellStyle name="20% - Accent3 4" xfId="119"/>
    <cellStyle name="20% - Accent4 2" xfId="120"/>
    <cellStyle name="20% - 强调文字颜色 4 3" xfId="121"/>
    <cellStyle name="常规 4" xfId="122"/>
    <cellStyle name="20% - Accent4 2 2" xfId="123"/>
    <cellStyle name="20% - 强调文字颜色 4 3 2" xfId="124"/>
    <cellStyle name="20% - Accent4 2 2 2" xfId="125"/>
    <cellStyle name="20% - 强调文字颜色 4 3 2 2" xfId="126"/>
    <cellStyle name="20% - Accent4 2 3" xfId="127"/>
    <cellStyle name="20% - 强调文字颜色 4 3 3" xfId="128"/>
    <cellStyle name="20% - Accent4 2_UMi-70GHz" xfId="129"/>
    <cellStyle name="Normal 2 2 2" xfId="130"/>
    <cellStyle name="20% - Accent4 3" xfId="131"/>
    <cellStyle name="20% - 강조색3 2 2" xfId="132"/>
    <cellStyle name="60% - 强调文字颜色 2 2" xfId="133"/>
    <cellStyle name="20% - Accent5 2" xfId="134"/>
    <cellStyle name="20% - 强调文字颜色 5 3" xfId="135"/>
    <cellStyle name="20% - Accent5 2 2" xfId="136"/>
    <cellStyle name="20% - 强调文字颜色 5 3 2" xfId="137"/>
    <cellStyle name="20% - Accent5 2 2 2" xfId="138"/>
    <cellStyle name="20% - 强调文字颜色 5 3 2 2" xfId="139"/>
    <cellStyle name="20% - Accent5 3" xfId="140"/>
    <cellStyle name="20% - 강조색3 3 2" xfId="141"/>
    <cellStyle name="60% - 强调文字颜色 3 2" xfId="142"/>
    <cellStyle name="20% - Accent5 3 2" xfId="143"/>
    <cellStyle name="20% - Accent5 4" xfId="144"/>
    <cellStyle name="20% - Accent6 2" xfId="145"/>
    <cellStyle name="20% - 强调文字颜色 6 3" xfId="146"/>
    <cellStyle name="20% - Accent6 2 2" xfId="147"/>
    <cellStyle name="20% - 强调文字颜色 6 3 2" xfId="148"/>
    <cellStyle name="40% - Accent3 2_UMi-70GHz" xfId="149"/>
    <cellStyle name="20% - Accent6 2 2 2" xfId="150"/>
    <cellStyle name="20% - 强调文字颜色 6 3 2 2" xfId="151"/>
    <cellStyle name="20% - Accent6 2 3" xfId="152"/>
    <cellStyle name="20% - 强调文字颜色 6 3 3" xfId="153"/>
    <cellStyle name="20% - Accent6 2_UMi-70GHz" xfId="154"/>
    <cellStyle name="20% - Accent6 3" xfId="155"/>
    <cellStyle name="60% - 强调文字颜色 4 2" xfId="156"/>
    <cellStyle name="20% - Accent6 3 2" xfId="157"/>
    <cellStyle name="20% - Accent6 4" xfId="158"/>
    <cellStyle name="40% - 强调文字颜色 5 2 2" xfId="159"/>
    <cellStyle name="20% - 강조색1 2" xfId="160"/>
    <cellStyle name="Commentaire 2 3" xfId="161"/>
    <cellStyle name="20% - 강조색1 2 2" xfId="162"/>
    <cellStyle name="Commentaire 2 3 2" xfId="163"/>
    <cellStyle name="20% - 강조색1 3" xfId="164"/>
    <cellStyle name="Commentaire 2 4" xfId="165"/>
    <cellStyle name="20% - 강조색1 3 2" xfId="166"/>
    <cellStyle name="20% - 강조색2 2" xfId="167"/>
    <cellStyle name="20% - 강조색2 2 2" xfId="168"/>
    <cellStyle name="20% - 강조색2 3" xfId="169"/>
    <cellStyle name="Normal 4 2 2 2" xfId="170"/>
    <cellStyle name="20% - 강조색2 3 2" xfId="171"/>
    <cellStyle name="20% - 강조색4 2" xfId="172"/>
    <cellStyle name="20% - 강조색4 2 2" xfId="173"/>
    <cellStyle name="20% - 강조색4 3" xfId="174"/>
    <cellStyle name="20% - 강조색4 3 2" xfId="175"/>
    <cellStyle name="20% - 강조색5 2 2" xfId="176"/>
    <cellStyle name="40% - Accent2 2_UMi-70GHz" xfId="177"/>
    <cellStyle name="20% - 강조색5 3" xfId="178"/>
    <cellStyle name="20% - 강조색5 3 2" xfId="179"/>
    <cellStyle name="20% - 강조색6 2" xfId="180"/>
    <cellStyle name="40% - 强调文字颜色 3 2 2" xfId="181"/>
    <cellStyle name="20% - 강조색6 2 2" xfId="182"/>
    <cellStyle name="20% - 강조색6 3" xfId="183"/>
    <cellStyle name="20% - 강조색6 3 2" xfId="184"/>
    <cellStyle name="20% - 强调文字颜色 1 2" xfId="185"/>
    <cellStyle name="Normal 3 4" xfId="186"/>
    <cellStyle name="20% - 强调文字颜色 1 2 2" xfId="187"/>
    <cellStyle name="Normal 3 4 2" xfId="188"/>
    <cellStyle name="20% - 强调文字颜色 2 2" xfId="189"/>
    <cellStyle name="Normal 4 4" xfId="190"/>
    <cellStyle name="20% - 强调文字颜色 2 2 2" xfId="191"/>
    <cellStyle name="20% - 强调文字颜色 3 2" xfId="192"/>
    <cellStyle name="20% - 强调文字颜色 3 2 2" xfId="193"/>
    <cellStyle name="20% - 强调文字颜色 4 2" xfId="194"/>
    <cellStyle name="常规 3" xfId="195"/>
    <cellStyle name="20% - 强调文字颜色 4 2 2" xfId="196"/>
    <cellStyle name="常规 3 2" xfId="197"/>
    <cellStyle name="20% - 强调文字颜色 5 2" xfId="198"/>
    <cellStyle name="40% - Accent6 2 2 2" xfId="199"/>
    <cellStyle name="20% - 强调文字颜色 5 2 2" xfId="200"/>
    <cellStyle name="Normal 2_UMi-70GHz" xfId="201"/>
    <cellStyle name="20% - 强调文字颜色 6 2" xfId="202"/>
    <cellStyle name="20% - 强调文字颜色 6 2 2" xfId="203"/>
    <cellStyle name="40% - Accent1 2" xfId="204"/>
    <cellStyle name="40% - Accent1 2 2" xfId="205"/>
    <cellStyle name="40% - Accent1 2 2 2" xfId="206"/>
    <cellStyle name="40% - Accent1 2 3" xfId="207"/>
    <cellStyle name="40% - Accent1 2_UMi-70GHz" xfId="208"/>
    <cellStyle name="40% - Accent1 3" xfId="209"/>
    <cellStyle name="40% - Accent1 3 2" xfId="210"/>
    <cellStyle name="40% - Accent2 2" xfId="211"/>
    <cellStyle name="40% - Accent2 2 2" xfId="212"/>
    <cellStyle name="40% - Accent2 2 2 2" xfId="213"/>
    <cellStyle name="40% - Accent2 2 3" xfId="214"/>
    <cellStyle name="40% - 강조색5 2" xfId="215"/>
    <cellStyle name="40% - Accent2 4" xfId="216"/>
    <cellStyle name="40% - Accent3 2" xfId="217"/>
    <cellStyle name="40% - Accent3 2 2" xfId="218"/>
    <cellStyle name="40% - Accent3 2 2 2" xfId="219"/>
    <cellStyle name="40% - Accent3 2 3" xfId="220"/>
    <cellStyle name="40% - Accent3 3" xfId="221"/>
    <cellStyle name="40% - Accent3 3 2" xfId="222"/>
    <cellStyle name="40% - Accent3 4" xfId="223"/>
    <cellStyle name="40% - Accent4 2" xfId="224"/>
    <cellStyle name="40% - Accent4 2 2" xfId="225"/>
    <cellStyle name="40% - Accent4 4" xfId="226"/>
    <cellStyle name="40% - Accent4 2 2 2" xfId="227"/>
    <cellStyle name="40% - Accent6 4" xfId="228"/>
    <cellStyle name="40% - Accent4 2 3" xfId="229"/>
    <cellStyle name="40% - Accent4 2_UMi-70GHz" xfId="230"/>
    <cellStyle name="40% - Accent4 3" xfId="231"/>
    <cellStyle name="40% - Accent4 3 2" xfId="232"/>
    <cellStyle name="40% - Accent5 4" xfId="233"/>
    <cellStyle name="40% - Accent5 2" xfId="234"/>
    <cellStyle name="40% - Accent5 2 2" xfId="235"/>
    <cellStyle name="Normal 2 2 4" xfId="236"/>
    <cellStyle name="40% - Accent5 2 2 2" xfId="237"/>
    <cellStyle name="40% - Accent5 2 3" xfId="238"/>
    <cellStyle name="40% - Accent5 2_UMi-70GHz" xfId="239"/>
    <cellStyle name="40% - Accent5 3" xfId="240"/>
    <cellStyle name="40% - Accent5 3 2" xfId="241"/>
    <cellStyle name="40% - Accent6 2" xfId="242"/>
    <cellStyle name="40% - Accent6 2_UMi-70GHz" xfId="243"/>
    <cellStyle name="40% - Accent6 3" xfId="244"/>
    <cellStyle name="40% - Accent6 3 2" xfId="245"/>
    <cellStyle name="40% - 强调文字颜色 1 3" xfId="246"/>
    <cellStyle name="一般 3" xfId="247"/>
    <cellStyle name="40% - 강조색1 2" xfId="248"/>
    <cellStyle name="40% - 강조색1 2 2" xfId="249"/>
    <cellStyle name="40% - 강조색1 3" xfId="250"/>
    <cellStyle name="40% - 강조색1 3 2" xfId="251"/>
    <cellStyle name="40% - 강조색2 2" xfId="252"/>
    <cellStyle name="40% - 강조색2 2 2" xfId="253"/>
    <cellStyle name="40% - 강조색2 3" xfId="254"/>
    <cellStyle name="40% - 강조색2 3 2" xfId="255"/>
    <cellStyle name="40% - 강조색3 2" xfId="256"/>
    <cellStyle name="40% - 강조색3 2 2" xfId="257"/>
    <cellStyle name="40% - 강조색3 3" xfId="258"/>
    <cellStyle name="40% - 강조색3 3 2" xfId="259"/>
    <cellStyle name="40% - 강조색4 2" xfId="260"/>
    <cellStyle name="40% - 강조색4 2 2" xfId="261"/>
    <cellStyle name="Normal 2 5" xfId="262"/>
    <cellStyle name="40% - 강조색4 3" xfId="263"/>
    <cellStyle name="40% - 강조색5 2 2" xfId="264"/>
    <cellStyle name="40% - 강조색5 3 2" xfId="265"/>
    <cellStyle name="输入 2" xfId="266"/>
    <cellStyle name="40% - 강조색6 2" xfId="267"/>
    <cellStyle name="40% - 강조색6 2 2" xfId="268"/>
    <cellStyle name="40% - 강조색6 3" xfId="269"/>
    <cellStyle name="Normal 2 3_UMi-70GHz" xfId="270"/>
    <cellStyle name="40% - 강조색6 3 2" xfId="271"/>
    <cellStyle name="40% - 强调文字颜色 1 2" xfId="272"/>
    <cellStyle name="40% - 强调文字颜色 4 3 2 2" xfId="273"/>
    <cellStyle name="Normal 3 3 3" xfId="274"/>
    <cellStyle name="一般 2" xfId="275"/>
    <cellStyle name="40% - 强调文字颜色 1 2 2" xfId="276"/>
    <cellStyle name="一般 2 2" xfId="277"/>
    <cellStyle name="40% - 强调文字颜色 1 3 2" xfId="278"/>
    <cellStyle name="40% - 强调文字颜色 1 3 2 2" xfId="279"/>
    <cellStyle name="Normal 3 3" xfId="280"/>
    <cellStyle name="40% - 强调文字颜色 1 3 3" xfId="281"/>
    <cellStyle name="40% - 强调文字颜色 2 2" xfId="282"/>
    <cellStyle name="40% - 强调文字颜色 2 2 2" xfId="283"/>
    <cellStyle name="40% - 强调文字颜色 2 3" xfId="284"/>
    <cellStyle name="40% - 强调文字颜色 2 3 2" xfId="285"/>
    <cellStyle name="40% - 强调文字颜色 2 3 2 2" xfId="286"/>
    <cellStyle name="40% - 强调文字颜色 2 3 3" xfId="287"/>
    <cellStyle name="40% - 强调文字颜色 3 3" xfId="288"/>
    <cellStyle name="40% - 强调文字颜色 3 3 2" xfId="289"/>
    <cellStyle name="40% - 强调文字颜色 3 3 2 2" xfId="290"/>
    <cellStyle name="40% - 强调文字颜色 4 2 2" xfId="291"/>
    <cellStyle name="检查单元格 2" xfId="292"/>
    <cellStyle name="40% - 强调文字颜色 4 3" xfId="293"/>
    <cellStyle name="40% - 强调文字颜色 5 2" xfId="294"/>
    <cellStyle name="40% - 强调文字颜色 5 3" xfId="295"/>
    <cellStyle name="40% - 强调文字颜色 5 3 2" xfId="296"/>
    <cellStyle name="40% - 强调文字颜色 5 3 2 2" xfId="297"/>
    <cellStyle name="40% - 强调文字颜色 5 3 3" xfId="298"/>
    <cellStyle name="40% - 强调文字颜色 6 2 2" xfId="299"/>
    <cellStyle name="40% - 强调文字颜色 6 3" xfId="300"/>
    <cellStyle name="40% - 强调文字颜色 6 3 2" xfId="301"/>
    <cellStyle name="40% - 强调文字颜色 6 3 2 2" xfId="302"/>
    <cellStyle name="40% - 强调文字颜色 6 3 3" xfId="303"/>
    <cellStyle name="60% - 强调文字颜色 5 2" xfId="304"/>
    <cellStyle name="60% - 强调文字颜色 6 2" xfId="305"/>
    <cellStyle name="Commentaire 2" xfId="306"/>
    <cellStyle name="Commentaire 2 2" xfId="307"/>
    <cellStyle name="Normal 2" xfId="308"/>
    <cellStyle name="Normal 2 2" xfId="309"/>
    <cellStyle name="Normal 2 2 2 2" xfId="310"/>
    <cellStyle name="Normal 2 2 2 3" xfId="311"/>
    <cellStyle name="Normal 2 2 2_UMi-70GHz" xfId="312"/>
    <cellStyle name="Normal 2 2 3" xfId="313"/>
    <cellStyle name="Normal 2 2 3 2" xfId="314"/>
    <cellStyle name="Normal 2 2_UMi-70GHz" xfId="315"/>
    <cellStyle name="Normal 2 3" xfId="316"/>
    <cellStyle name="Normal 2 3 2" xfId="317"/>
    <cellStyle name="Normal 2 3 3" xfId="318"/>
    <cellStyle name="Normal 2 4" xfId="319"/>
    <cellStyle name="Normal 2 4 2" xfId="320"/>
    <cellStyle name="Normal 3" xfId="321"/>
    <cellStyle name="Normal 3 2" xfId="322"/>
    <cellStyle name="Normal 3 3 2" xfId="323"/>
    <cellStyle name="Normal 3 3 2 2" xfId="324"/>
    <cellStyle name="Normal 3 3_UMi-70GHz" xfId="325"/>
    <cellStyle name="Normal 3_UMi-70GHz" xfId="326"/>
    <cellStyle name="Normal 4" xfId="327"/>
    <cellStyle name="Normal 4 2" xfId="328"/>
    <cellStyle name="Normal 4 2 2" xfId="329"/>
    <cellStyle name="Normal 4 2 3" xfId="330"/>
    <cellStyle name="Normal 4 3" xfId="331"/>
    <cellStyle name="Normal 4 3 2" xfId="332"/>
    <cellStyle name="Normal 4_UMi-70GHz" xfId="333"/>
    <cellStyle name="TableStyleLight1" xfId="334"/>
    <cellStyle name="TableStyleLight1 2" xfId="335"/>
    <cellStyle name="标题 1 2" xfId="336"/>
    <cellStyle name="标题 2 2" xfId="337"/>
    <cellStyle name="标题 3 2" xfId="338"/>
    <cellStyle name="标题 4 2" xfId="339"/>
    <cellStyle name="标题 5" xfId="340"/>
    <cellStyle name="差 2" xfId="341"/>
    <cellStyle name="差_UMi-70GHz" xfId="342"/>
    <cellStyle name="常规 2" xfId="343"/>
    <cellStyle name="常规 2 2" xfId="344"/>
    <cellStyle name="常规 3 2 2" xfId="345"/>
    <cellStyle name="常规 3 3" xfId="346"/>
    <cellStyle name="汇总 2" xfId="347"/>
    <cellStyle name="解释性文本 2" xfId="348"/>
    <cellStyle name="警告文本 2" xfId="349"/>
    <cellStyle name="链接单元格 2" xfId="350"/>
    <cellStyle name="强调文字颜色 1 2" xfId="351"/>
    <cellStyle name="强调文字颜色 2 2" xfId="352"/>
    <cellStyle name="强调文字颜色 3 2" xfId="353"/>
    <cellStyle name="强调文字颜色 4 2" xfId="354"/>
    <cellStyle name="强调文字颜色 5 2" xfId="355"/>
    <cellStyle name="强调文字颜色 6 2" xfId="356"/>
    <cellStyle name="一般 2 3" xfId="357"/>
    <cellStyle name="一般 2_UMi-70GHz" xfId="358"/>
    <cellStyle name="注释 2" xfId="359"/>
    <cellStyle name="注释 2 2" xfId="360"/>
    <cellStyle name="注释 2 2 2" xfId="361"/>
  </cellStyles>
  <tableStyles count="0" defaultTableStyle="TableStyleMedium9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MedianSINR_4GHz!$B$25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MedianSINR_4GHz!$B$29:$B$129</c:f>
              <c:numCache>
                <c:formatCode>General</c:formatCode>
                <c:ptCount val="101"/>
                <c:pt idx="0">
                  <c:v>-12.98</c:v>
                </c:pt>
                <c:pt idx="1">
                  <c:v>-7.37</c:v>
                </c:pt>
                <c:pt idx="2">
                  <c:v>-4.01</c:v>
                </c:pt>
                <c:pt idx="3">
                  <c:v>-3.11</c:v>
                </c:pt>
                <c:pt idx="4">
                  <c:v>-2.07</c:v>
                </c:pt>
                <c:pt idx="5">
                  <c:v>-1.01</c:v>
                </c:pt>
                <c:pt idx="6">
                  <c:v>-0.28</c:v>
                </c:pt>
                <c:pt idx="7">
                  <c:v>0.71</c:v>
                </c:pt>
                <c:pt idx="8">
                  <c:v>1.34</c:v>
                </c:pt>
                <c:pt idx="9">
                  <c:v>1.99</c:v>
                </c:pt>
                <c:pt idx="10">
                  <c:v>2.44</c:v>
                </c:pt>
                <c:pt idx="11">
                  <c:v>2.91</c:v>
                </c:pt>
                <c:pt idx="12">
                  <c:v>3.12</c:v>
                </c:pt>
                <c:pt idx="13">
                  <c:v>3.39</c:v>
                </c:pt>
                <c:pt idx="14">
                  <c:v>3.75</c:v>
                </c:pt>
                <c:pt idx="15">
                  <c:v>4.02</c:v>
                </c:pt>
                <c:pt idx="16">
                  <c:v>4.25</c:v>
                </c:pt>
                <c:pt idx="17">
                  <c:v>4.55</c:v>
                </c:pt>
                <c:pt idx="18">
                  <c:v>4.71</c:v>
                </c:pt>
                <c:pt idx="19">
                  <c:v>4.89</c:v>
                </c:pt>
                <c:pt idx="20">
                  <c:v>5.07</c:v>
                </c:pt>
                <c:pt idx="21">
                  <c:v>5.21</c:v>
                </c:pt>
                <c:pt idx="22">
                  <c:v>5.34</c:v>
                </c:pt>
                <c:pt idx="23">
                  <c:v>5.47</c:v>
                </c:pt>
                <c:pt idx="24">
                  <c:v>5.57</c:v>
                </c:pt>
                <c:pt idx="25">
                  <c:v>5.71</c:v>
                </c:pt>
                <c:pt idx="26">
                  <c:v>5.81</c:v>
                </c:pt>
                <c:pt idx="27">
                  <c:v>5.91</c:v>
                </c:pt>
                <c:pt idx="28">
                  <c:v>6.01</c:v>
                </c:pt>
                <c:pt idx="29">
                  <c:v>6.09</c:v>
                </c:pt>
                <c:pt idx="30">
                  <c:v>6.15</c:v>
                </c:pt>
                <c:pt idx="31">
                  <c:v>6.22</c:v>
                </c:pt>
                <c:pt idx="32">
                  <c:v>6.33</c:v>
                </c:pt>
                <c:pt idx="33">
                  <c:v>6.39</c:v>
                </c:pt>
                <c:pt idx="34">
                  <c:v>6.48</c:v>
                </c:pt>
                <c:pt idx="35">
                  <c:v>6.56</c:v>
                </c:pt>
                <c:pt idx="36">
                  <c:v>6.61</c:v>
                </c:pt>
                <c:pt idx="37">
                  <c:v>6.71</c:v>
                </c:pt>
                <c:pt idx="38">
                  <c:v>6.78</c:v>
                </c:pt>
                <c:pt idx="39">
                  <c:v>6.86</c:v>
                </c:pt>
                <c:pt idx="40">
                  <c:v>6.95</c:v>
                </c:pt>
                <c:pt idx="41">
                  <c:v>7.03</c:v>
                </c:pt>
                <c:pt idx="42">
                  <c:v>7.11</c:v>
                </c:pt>
                <c:pt idx="43">
                  <c:v>7.14</c:v>
                </c:pt>
                <c:pt idx="44">
                  <c:v>7.21</c:v>
                </c:pt>
                <c:pt idx="45">
                  <c:v>7.28</c:v>
                </c:pt>
                <c:pt idx="46">
                  <c:v>7.36</c:v>
                </c:pt>
                <c:pt idx="47">
                  <c:v>7.39</c:v>
                </c:pt>
                <c:pt idx="48">
                  <c:v>7.44</c:v>
                </c:pt>
                <c:pt idx="49">
                  <c:v>7.51</c:v>
                </c:pt>
                <c:pt idx="50">
                  <c:v>7.56</c:v>
                </c:pt>
                <c:pt idx="51">
                  <c:v>7.62</c:v>
                </c:pt>
                <c:pt idx="52">
                  <c:v>7.67</c:v>
                </c:pt>
                <c:pt idx="53">
                  <c:v>7.73</c:v>
                </c:pt>
                <c:pt idx="54">
                  <c:v>7.84</c:v>
                </c:pt>
                <c:pt idx="55">
                  <c:v>7.91</c:v>
                </c:pt>
                <c:pt idx="56">
                  <c:v>7.99</c:v>
                </c:pt>
                <c:pt idx="57">
                  <c:v>8.05</c:v>
                </c:pt>
                <c:pt idx="58">
                  <c:v>8.1</c:v>
                </c:pt>
                <c:pt idx="59">
                  <c:v>8.17</c:v>
                </c:pt>
                <c:pt idx="60">
                  <c:v>8.22</c:v>
                </c:pt>
                <c:pt idx="61">
                  <c:v>8.26</c:v>
                </c:pt>
                <c:pt idx="62">
                  <c:v>8.31</c:v>
                </c:pt>
                <c:pt idx="63">
                  <c:v>8.35</c:v>
                </c:pt>
                <c:pt idx="64">
                  <c:v>8.43</c:v>
                </c:pt>
                <c:pt idx="65">
                  <c:v>8.5</c:v>
                </c:pt>
                <c:pt idx="66">
                  <c:v>8.56</c:v>
                </c:pt>
                <c:pt idx="67">
                  <c:v>8.62</c:v>
                </c:pt>
                <c:pt idx="68">
                  <c:v>8.68</c:v>
                </c:pt>
                <c:pt idx="69">
                  <c:v>8.74</c:v>
                </c:pt>
                <c:pt idx="70">
                  <c:v>8.8</c:v>
                </c:pt>
                <c:pt idx="71">
                  <c:v>8.85</c:v>
                </c:pt>
                <c:pt idx="72">
                  <c:v>8.89</c:v>
                </c:pt>
                <c:pt idx="73">
                  <c:v>8.96</c:v>
                </c:pt>
                <c:pt idx="74">
                  <c:v>9.02</c:v>
                </c:pt>
                <c:pt idx="75">
                  <c:v>9.1</c:v>
                </c:pt>
                <c:pt idx="76">
                  <c:v>9.16</c:v>
                </c:pt>
                <c:pt idx="77">
                  <c:v>9.22</c:v>
                </c:pt>
                <c:pt idx="78">
                  <c:v>9.3</c:v>
                </c:pt>
                <c:pt idx="79">
                  <c:v>9.36</c:v>
                </c:pt>
                <c:pt idx="80">
                  <c:v>9.42</c:v>
                </c:pt>
                <c:pt idx="81">
                  <c:v>9.47</c:v>
                </c:pt>
                <c:pt idx="82">
                  <c:v>9.54</c:v>
                </c:pt>
                <c:pt idx="83">
                  <c:v>9.59</c:v>
                </c:pt>
                <c:pt idx="84">
                  <c:v>9.65</c:v>
                </c:pt>
                <c:pt idx="85">
                  <c:v>9.72</c:v>
                </c:pt>
                <c:pt idx="86">
                  <c:v>9.79</c:v>
                </c:pt>
                <c:pt idx="87">
                  <c:v>9.88</c:v>
                </c:pt>
                <c:pt idx="88">
                  <c:v>9.99</c:v>
                </c:pt>
                <c:pt idx="89">
                  <c:v>10.11</c:v>
                </c:pt>
                <c:pt idx="90">
                  <c:v>10.22</c:v>
                </c:pt>
                <c:pt idx="91">
                  <c:v>10.33</c:v>
                </c:pt>
                <c:pt idx="92">
                  <c:v>10.47</c:v>
                </c:pt>
                <c:pt idx="93">
                  <c:v>10.57</c:v>
                </c:pt>
                <c:pt idx="94">
                  <c:v>10.69</c:v>
                </c:pt>
                <c:pt idx="95">
                  <c:v>10.85</c:v>
                </c:pt>
                <c:pt idx="96">
                  <c:v>11.13</c:v>
                </c:pt>
                <c:pt idx="97">
                  <c:v>11.42</c:v>
                </c:pt>
                <c:pt idx="98">
                  <c:v>11.73</c:v>
                </c:pt>
                <c:pt idx="99">
                  <c:v>14.05</c:v>
                </c:pt>
                <c:pt idx="100">
                  <c:v>16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MedianSINR_4GHz!$C$25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MedianSINR_4GHz!$C$29:$C$129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MedianSINR_4GHz!$D$25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MedianSINR_4GHz!$D$29:$D$129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MedianSINR_4GHz!$E$25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MedianSINR_4GHz!$F$25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MedianSINR_4GHz!$G$25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MedianSINR_4GHz!$G$29:$G$129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MedianSINR_4GHz!$H$25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MedianSINR_4GHz!$I$25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MedianSINR_4GHz!$J$25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MedianSINR_4GHz!$J$29:$J$129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MedianSINR_4GHz!$K$25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MedianSINR_4GHz!$K$29:$K$129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MedianSINR_4GHz!$L$25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MedianSINR_4GHz!$M$25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MedianSINR_4GHz!$N$25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MedianSINR_4GHz!$O$25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MedianSINR_4GHz!$O$29:$O$129</c:f>
              <c:numCache>
                <c:formatCode>0.00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MedianSINR_4GHz!$P$25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MedianSINR_4GHz!$Q$25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MedianSINR_4GHz!$Q$29:$Q$129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MedianSINR_4GHz!$R$25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MedianSINR_4GHz!$S$25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MedianSINR_4GHz!$T$25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MedianSINR_4GHz!$U$25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MedianSINR_4GHz!$V$25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MedianSINR_4GHz!$W$25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MedianSINR_4GHz!$X$25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MedianSINR_4GHz!$Y$25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MedianSINR_4GHz!$Z$25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MedianSINR_4GHz!$AA$25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MedianSINR_4GHz!$AB$25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MedianSINR_4GHz!$AC$25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MedianSINR_4GHz!$AD$25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MedianSINR_4GHz!$AD$29:$AD$129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215232"/>
        <c:axId val="99295232"/>
      </c:scatterChart>
      <c:valAx>
        <c:axId val="9921523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76380042"/>
              <c:y val="0.9306147175056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9295232"/>
        <c:crosses val="autoZero"/>
        <c:crossBetween val="midCat"/>
        <c:majorUnit val="5"/>
        <c:minorUnit val="1"/>
      </c:valAx>
      <c:valAx>
        <c:axId val="992952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9215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9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MedianSINR_4GHz!$AH$25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MedianSINR_4GHz!$AH$29:$AH$129</c:f>
              <c:numCache>
                <c:formatCode>General</c:formatCode>
                <c:ptCount val="101"/>
                <c:pt idx="0">
                  <c:v>-26.26</c:v>
                </c:pt>
                <c:pt idx="1">
                  <c:v>-9.81</c:v>
                </c:pt>
                <c:pt idx="2">
                  <c:v>-5.2</c:v>
                </c:pt>
                <c:pt idx="3">
                  <c:v>-2.65</c:v>
                </c:pt>
                <c:pt idx="4">
                  <c:v>-1.81</c:v>
                </c:pt>
                <c:pt idx="5">
                  <c:v>-0.86</c:v>
                </c:pt>
                <c:pt idx="6">
                  <c:v>0.39</c:v>
                </c:pt>
                <c:pt idx="7">
                  <c:v>1.34</c:v>
                </c:pt>
                <c:pt idx="8">
                  <c:v>2.46</c:v>
                </c:pt>
                <c:pt idx="9">
                  <c:v>2.88</c:v>
                </c:pt>
                <c:pt idx="10">
                  <c:v>3.22</c:v>
                </c:pt>
                <c:pt idx="11">
                  <c:v>3.45</c:v>
                </c:pt>
                <c:pt idx="12">
                  <c:v>3.66</c:v>
                </c:pt>
                <c:pt idx="13">
                  <c:v>3.84</c:v>
                </c:pt>
                <c:pt idx="14">
                  <c:v>4.06</c:v>
                </c:pt>
                <c:pt idx="15">
                  <c:v>4.28</c:v>
                </c:pt>
                <c:pt idx="16">
                  <c:v>4.42</c:v>
                </c:pt>
                <c:pt idx="17">
                  <c:v>4.54</c:v>
                </c:pt>
                <c:pt idx="18">
                  <c:v>4.65</c:v>
                </c:pt>
                <c:pt idx="19">
                  <c:v>4.78</c:v>
                </c:pt>
                <c:pt idx="20">
                  <c:v>4.92</c:v>
                </c:pt>
                <c:pt idx="21">
                  <c:v>5.02</c:v>
                </c:pt>
                <c:pt idx="22">
                  <c:v>5.1</c:v>
                </c:pt>
                <c:pt idx="23">
                  <c:v>5.2</c:v>
                </c:pt>
                <c:pt idx="24">
                  <c:v>5.34</c:v>
                </c:pt>
                <c:pt idx="25">
                  <c:v>5.47</c:v>
                </c:pt>
                <c:pt idx="26">
                  <c:v>5.54</c:v>
                </c:pt>
                <c:pt idx="27">
                  <c:v>5.59</c:v>
                </c:pt>
                <c:pt idx="28">
                  <c:v>5.67</c:v>
                </c:pt>
                <c:pt idx="29">
                  <c:v>5.725</c:v>
                </c:pt>
                <c:pt idx="30">
                  <c:v>5.83</c:v>
                </c:pt>
                <c:pt idx="31">
                  <c:v>5.94</c:v>
                </c:pt>
                <c:pt idx="32">
                  <c:v>6.02</c:v>
                </c:pt>
                <c:pt idx="33">
                  <c:v>6.1</c:v>
                </c:pt>
                <c:pt idx="34">
                  <c:v>6.16</c:v>
                </c:pt>
                <c:pt idx="35">
                  <c:v>6.24</c:v>
                </c:pt>
                <c:pt idx="36">
                  <c:v>6.31</c:v>
                </c:pt>
                <c:pt idx="37">
                  <c:v>6.39</c:v>
                </c:pt>
                <c:pt idx="38">
                  <c:v>6.49</c:v>
                </c:pt>
                <c:pt idx="39">
                  <c:v>6.56</c:v>
                </c:pt>
                <c:pt idx="40">
                  <c:v>6.61</c:v>
                </c:pt>
                <c:pt idx="41">
                  <c:v>6.67</c:v>
                </c:pt>
                <c:pt idx="42">
                  <c:v>6.73</c:v>
                </c:pt>
                <c:pt idx="43">
                  <c:v>6.79</c:v>
                </c:pt>
                <c:pt idx="44">
                  <c:v>6.87</c:v>
                </c:pt>
                <c:pt idx="45">
                  <c:v>6.93</c:v>
                </c:pt>
                <c:pt idx="46">
                  <c:v>6.97</c:v>
                </c:pt>
                <c:pt idx="47">
                  <c:v>7.02</c:v>
                </c:pt>
                <c:pt idx="48">
                  <c:v>7.06</c:v>
                </c:pt>
                <c:pt idx="49">
                  <c:v>7.12</c:v>
                </c:pt>
                <c:pt idx="50">
                  <c:v>7.18</c:v>
                </c:pt>
                <c:pt idx="51">
                  <c:v>7.24</c:v>
                </c:pt>
                <c:pt idx="52">
                  <c:v>7.3</c:v>
                </c:pt>
                <c:pt idx="53">
                  <c:v>7.35</c:v>
                </c:pt>
                <c:pt idx="54">
                  <c:v>7.39</c:v>
                </c:pt>
                <c:pt idx="55">
                  <c:v>7.46</c:v>
                </c:pt>
                <c:pt idx="56">
                  <c:v>7.51</c:v>
                </c:pt>
                <c:pt idx="57">
                  <c:v>7.58</c:v>
                </c:pt>
                <c:pt idx="58">
                  <c:v>7.62</c:v>
                </c:pt>
                <c:pt idx="59">
                  <c:v>7.68</c:v>
                </c:pt>
                <c:pt idx="60">
                  <c:v>7.76</c:v>
                </c:pt>
                <c:pt idx="61">
                  <c:v>7.8</c:v>
                </c:pt>
                <c:pt idx="62">
                  <c:v>7.85</c:v>
                </c:pt>
                <c:pt idx="63">
                  <c:v>7.91</c:v>
                </c:pt>
                <c:pt idx="64">
                  <c:v>8.01</c:v>
                </c:pt>
                <c:pt idx="65">
                  <c:v>8.05</c:v>
                </c:pt>
                <c:pt idx="66">
                  <c:v>8.1</c:v>
                </c:pt>
                <c:pt idx="67">
                  <c:v>8.19</c:v>
                </c:pt>
                <c:pt idx="68">
                  <c:v>8.24</c:v>
                </c:pt>
                <c:pt idx="69">
                  <c:v>8.3</c:v>
                </c:pt>
                <c:pt idx="70">
                  <c:v>8.35</c:v>
                </c:pt>
                <c:pt idx="71">
                  <c:v>8.43</c:v>
                </c:pt>
                <c:pt idx="72">
                  <c:v>8.52</c:v>
                </c:pt>
                <c:pt idx="73">
                  <c:v>8.56</c:v>
                </c:pt>
                <c:pt idx="74">
                  <c:v>8.63</c:v>
                </c:pt>
                <c:pt idx="75">
                  <c:v>8.71</c:v>
                </c:pt>
                <c:pt idx="76">
                  <c:v>8.81</c:v>
                </c:pt>
                <c:pt idx="77">
                  <c:v>8.88</c:v>
                </c:pt>
                <c:pt idx="78">
                  <c:v>8.95</c:v>
                </c:pt>
                <c:pt idx="79">
                  <c:v>8.99</c:v>
                </c:pt>
                <c:pt idx="80">
                  <c:v>9.04</c:v>
                </c:pt>
                <c:pt idx="81">
                  <c:v>9.12</c:v>
                </c:pt>
                <c:pt idx="82">
                  <c:v>9.2</c:v>
                </c:pt>
                <c:pt idx="83">
                  <c:v>9.31</c:v>
                </c:pt>
                <c:pt idx="84">
                  <c:v>9.42</c:v>
                </c:pt>
                <c:pt idx="85">
                  <c:v>9.45</c:v>
                </c:pt>
                <c:pt idx="86">
                  <c:v>9.57</c:v>
                </c:pt>
                <c:pt idx="87">
                  <c:v>9.66</c:v>
                </c:pt>
                <c:pt idx="88">
                  <c:v>9.7</c:v>
                </c:pt>
                <c:pt idx="89">
                  <c:v>9.79</c:v>
                </c:pt>
                <c:pt idx="90">
                  <c:v>9.9</c:v>
                </c:pt>
                <c:pt idx="91">
                  <c:v>10.02</c:v>
                </c:pt>
                <c:pt idx="92">
                  <c:v>10.18</c:v>
                </c:pt>
                <c:pt idx="93">
                  <c:v>10.26</c:v>
                </c:pt>
                <c:pt idx="94">
                  <c:v>10.36</c:v>
                </c:pt>
                <c:pt idx="95">
                  <c:v>10.53</c:v>
                </c:pt>
                <c:pt idx="96">
                  <c:v>10.78</c:v>
                </c:pt>
                <c:pt idx="97">
                  <c:v>11.73</c:v>
                </c:pt>
                <c:pt idx="98">
                  <c:v>11.52</c:v>
                </c:pt>
                <c:pt idx="99">
                  <c:v>11.89</c:v>
                </c:pt>
                <c:pt idx="100">
                  <c:v>13.37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MedianSINR_4GHz!$AI$25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MedianSINR_4GHz!$AI$29:$AI$129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MedianSINR_4GHz!$AJ$25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MedianSINR_4GHz!$AJ$29:$AJ$129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MedianSINR_4GHz!$AK$25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MedianSINR_4GHz!$AK$29:$AK$129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MedianSINR_4GHz!$AL$25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MedianSINR_4GHz!$AL$29:$AL$129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MedianSINR_4GHz!$AM$25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MedianSINR_4GHz!$AM$29:$AM$129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MedianSINR_4GHz!$AN$25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MedianSINR_4GHz!$AN$29:$AN$129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MedianSINR_4GHz!$AO$25</c:f>
              <c:strCache>
                <c:ptCount val="1"/>
                <c:pt idx="0">
                  <c:v>0</c:v>
                </c:pt>
              </c:strCache>
            </c:strRef>
          </c:tx>
          <c:spPr>
            <a:ln w="28575" cap="rnd" cmpd="sng" algn="ctr">
              <a:solidFill>
                <a:schemeClr val="accent5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MedianSINR_4GHz!$AO$29:$AO$129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MedianSINR_4GHz!$AP$25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MedianSINR_4GHz!$AP$29:$AP$129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MedianSINR_4GHz!$AQ$25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MedianSINR_4GHz!$AQ$29:$AQ$129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MedianSINR_4GHz!$AR$25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MedianSINR_4GHz!$AR$29:$AR$129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MedianSINR_4GHz!$AS$25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MedianSINR_4GHz!$AT$25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MedianSINR_4GHz!$AT$29:$AT$129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MedianSINR_4GHz!$AU$25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MedianSINR_4GHz!$AU$29:$AU$129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MedianSINR_4GHz!$AV$25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MedianSINR_4GHz!$AV$29:$AV$129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MedianSINR_4GHz!$AW$25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MedianSINR_4GHz!$AX$25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MedianSINR_4GHz!$AX$29:$AX$129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MedianSINR_4GHz!$AY$25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MedianSINR_4GHz!$AY$29:$AY$129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MedianSINR_4GHz!$AZ$25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MedianSINR_4GHz!$AZ$29:$AZ$129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MedianSINR_4GHz!$BA$25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MedianSINR_4GHz!$BA$29:$BA$129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MedianSINR_4GHz!$BB$25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MedianSINR_4GHz!$BB$29:$BB$129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MedianSINR_4GHz!$BC$25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MedianSINR_4GHz!$BC$29:$BC$129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MedianSINR_4GHz!$BD$25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MedianSINR_4GHz!$BD$29:$BD$129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MedianSINR_4GHz!$BE$25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MedianSINR_4GHz!$BE$29:$BE$129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MedianSINR_4GHz!$BF$25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MedianSINR_4GHz!$BF$29:$BF$129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MedianSINR_4GHz!$BG$25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MedianSINR_4GHz!$BG$29:$BG$129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MedianSINR_4GHz!$BH$25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MedianSINR_4GHz!$BH$29:$BH$129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MedianSINR_4GHz!$BI$25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MedianSINR_4GHz!$BI$29:$BI$129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MedianSINR_4GHz!$BJ$25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MedianSINR_4GHz!$BJ$29:$BJ$129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76160"/>
        <c:axId val="100098816"/>
      </c:scatterChart>
      <c:valAx>
        <c:axId val="1000761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0098816"/>
        <c:crossesAt val="-120"/>
        <c:crossBetween val="midCat"/>
        <c:majorUnit val="5"/>
        <c:minorUnit val="1"/>
      </c:valAx>
      <c:valAx>
        <c:axId val="100098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00761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1</xdr:col>
          <xdr:colOff>944880</xdr:colOff>
          <xdr:row>0</xdr:row>
          <xdr:rowOff>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340485" y="0"/>
              <a:ext cx="94488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9310" y="0"/>
        <a:ext cx="190119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099780" y="0"/>
        <a:ext cx="1928622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vmlDrawing" Target="../drawings/vmlDrawing2.vml"/><Relationship Id="rId4" Type="http://schemas.openxmlformats.org/officeDocument/2006/relationships/image" Target="../media/image1.emf"/><Relationship Id="rId3" Type="http://schemas.openxmlformats.org/officeDocument/2006/relationships/package" Target="../embeddings/Microsoft_Visio___1.vsd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zoomScale="85" zoomScaleNormal="85" workbookViewId="0">
      <pane xSplit="2" ySplit="2" topLeftCell="C3" activePane="bottomRight" state="frozen"/>
      <selection/>
      <selection pane="topRight"/>
      <selection pane="bottomLeft"/>
      <selection pane="bottomRight" activeCell="D1" sqref="D$1:E$1048576"/>
    </sheetView>
  </sheetViews>
  <sheetFormatPr defaultColWidth="9.1047619047619" defaultRowHeight="12" outlineLevelCol="5"/>
  <cols>
    <col min="1" max="1" width="20.1047619047619" style="52" customWidth="1"/>
    <col min="2" max="2" width="40.552380952381" style="52" customWidth="1"/>
    <col min="3" max="6" width="31.552380952381" style="52" customWidth="1"/>
    <col min="7" max="16384" width="9.1047619047619" style="52"/>
  </cols>
  <sheetData>
    <row r="1" spans="1:1">
      <c r="A1" s="70" t="s">
        <v>0</v>
      </c>
    </row>
    <row r="2" ht="24" spans="1:6">
      <c r="A2" s="71" t="s">
        <v>1</v>
      </c>
      <c r="B2" s="72" t="s">
        <v>2</v>
      </c>
      <c r="C2" s="73" t="s">
        <v>3</v>
      </c>
      <c r="D2" s="74"/>
      <c r="E2" s="74"/>
      <c r="F2" s="74"/>
    </row>
    <row r="3" spans="1:6">
      <c r="A3" s="75" t="s">
        <v>4</v>
      </c>
      <c r="B3" s="76" t="s">
        <v>5</v>
      </c>
      <c r="C3" s="76" t="s">
        <v>6</v>
      </c>
      <c r="D3" s="62"/>
      <c r="E3" s="62"/>
      <c r="F3" s="62"/>
    </row>
    <row r="4" spans="1:6">
      <c r="A4" s="75" t="s">
        <v>7</v>
      </c>
      <c r="B4" s="76"/>
      <c r="C4" s="61" t="s">
        <v>8</v>
      </c>
      <c r="D4" s="62"/>
      <c r="E4" s="62"/>
      <c r="F4" s="62"/>
    </row>
    <row r="5" spans="1:6">
      <c r="A5" s="75" t="s">
        <v>9</v>
      </c>
      <c r="B5" s="76" t="s">
        <v>10</v>
      </c>
      <c r="C5" s="76" t="s">
        <v>6</v>
      </c>
      <c r="D5" s="62"/>
      <c r="E5" s="62"/>
      <c r="F5" s="62"/>
    </row>
    <row r="6" spans="1:6">
      <c r="A6" s="75" t="s">
        <v>11</v>
      </c>
      <c r="B6" s="76"/>
      <c r="C6" s="62" t="s">
        <v>12</v>
      </c>
      <c r="D6" s="62"/>
      <c r="E6" s="62"/>
      <c r="F6" s="62"/>
    </row>
    <row r="7" spans="1:6">
      <c r="A7" s="75" t="s">
        <v>13</v>
      </c>
      <c r="B7" s="76"/>
      <c r="C7" s="62" t="s">
        <v>14</v>
      </c>
      <c r="D7" s="62"/>
      <c r="E7" s="62"/>
      <c r="F7" s="62"/>
    </row>
    <row r="8" spans="1:6">
      <c r="A8" s="77" t="s">
        <v>15</v>
      </c>
      <c r="B8" s="76"/>
      <c r="C8" s="61" t="s">
        <v>16</v>
      </c>
      <c r="D8" s="62"/>
      <c r="E8" s="62"/>
      <c r="F8" s="62"/>
    </row>
    <row r="9" ht="12.75" spans="1:6">
      <c r="A9" s="77" t="s">
        <v>17</v>
      </c>
      <c r="B9" s="76"/>
      <c r="C9" s="78" t="s">
        <v>18</v>
      </c>
      <c r="D9" s="62"/>
      <c r="E9" s="62"/>
      <c r="F9" s="62"/>
    </row>
    <row r="10" ht="12.75" spans="1:6">
      <c r="A10" s="77" t="s">
        <v>19</v>
      </c>
      <c r="B10" s="76"/>
      <c r="C10" s="78" t="s">
        <v>18</v>
      </c>
      <c r="D10" s="62"/>
      <c r="E10" s="62"/>
      <c r="F10" s="62"/>
    </row>
    <row r="11" ht="12.75" spans="1:6">
      <c r="A11" s="77" t="s">
        <v>20</v>
      </c>
      <c r="B11" s="76"/>
      <c r="C11" s="78" t="s">
        <v>21</v>
      </c>
      <c r="D11" s="62"/>
      <c r="E11" s="62"/>
      <c r="F11" s="62"/>
    </row>
    <row r="12" spans="1:6">
      <c r="A12" s="77" t="s">
        <v>22</v>
      </c>
      <c r="B12" s="76"/>
      <c r="C12" s="62"/>
      <c r="D12" s="62"/>
      <c r="E12" s="62"/>
      <c r="F12" s="62"/>
    </row>
    <row r="13" ht="48" customHeight="1" spans="1:6">
      <c r="A13" s="64" t="s">
        <v>23</v>
      </c>
      <c r="B13" s="79" t="s">
        <v>24</v>
      </c>
      <c r="C13" s="62" t="s">
        <v>25</v>
      </c>
      <c r="D13" s="62"/>
      <c r="E13" s="62"/>
      <c r="F13" s="62"/>
    </row>
    <row r="14" ht="49.5" customHeight="1" spans="1:6">
      <c r="A14" s="64" t="s">
        <v>26</v>
      </c>
      <c r="B14" s="79" t="s">
        <v>27</v>
      </c>
      <c r="C14" s="62" t="s">
        <v>28</v>
      </c>
      <c r="D14" s="62"/>
      <c r="E14" s="62"/>
      <c r="F14" s="62"/>
    </row>
    <row r="15" spans="1:6">
      <c r="A15" s="75" t="s">
        <v>29</v>
      </c>
      <c r="B15" s="76" t="s">
        <v>30</v>
      </c>
      <c r="C15" s="76" t="s">
        <v>6</v>
      </c>
      <c r="D15" s="62"/>
      <c r="E15" s="62"/>
      <c r="F15" s="62"/>
    </row>
    <row r="16" spans="1:6">
      <c r="A16" s="75" t="s">
        <v>31</v>
      </c>
      <c r="B16" s="76" t="s">
        <v>32</v>
      </c>
      <c r="C16" s="76" t="s">
        <v>6</v>
      </c>
      <c r="D16" s="62"/>
      <c r="E16" s="62"/>
      <c r="F16" s="62"/>
    </row>
    <row r="17" spans="1:6">
      <c r="A17" s="75" t="s">
        <v>33</v>
      </c>
      <c r="B17" s="76"/>
      <c r="C17" s="62" t="s">
        <v>34</v>
      </c>
      <c r="D17" s="62"/>
      <c r="E17" s="62"/>
      <c r="F17" s="62"/>
    </row>
    <row r="18" spans="1:6">
      <c r="A18" s="80" t="s">
        <v>35</v>
      </c>
      <c r="B18" s="61" t="s">
        <v>36</v>
      </c>
      <c r="C18" s="76" t="s">
        <v>6</v>
      </c>
      <c r="D18" s="62"/>
      <c r="E18" s="62"/>
      <c r="F18" s="62"/>
    </row>
    <row r="19" s="69" customFormat="1" spans="2:2">
      <c r="B19" s="81"/>
    </row>
    <row r="20" s="69" customFormat="1"/>
    <row r="21" ht="24" spans="1:6">
      <c r="A21" s="71" t="s">
        <v>37</v>
      </c>
      <c r="B21" s="72" t="s">
        <v>38</v>
      </c>
      <c r="C21" s="62"/>
      <c r="D21" s="62"/>
      <c r="E21" s="62"/>
      <c r="F21" s="62"/>
    </row>
    <row r="22" ht="24" spans="1:6">
      <c r="A22" s="82" t="s">
        <v>39</v>
      </c>
      <c r="B22" s="83"/>
      <c r="C22" s="84" t="s">
        <v>40</v>
      </c>
      <c r="D22" s="62"/>
      <c r="E22" s="62"/>
      <c r="F22" s="62"/>
    </row>
    <row r="23" ht="24" spans="1:6">
      <c r="A23" s="85" t="s">
        <v>41</v>
      </c>
      <c r="B23" s="86" t="s">
        <v>42</v>
      </c>
      <c r="C23" s="68" t="s">
        <v>43</v>
      </c>
      <c r="D23" s="62"/>
      <c r="E23" s="62"/>
      <c r="F23" s="62"/>
    </row>
    <row r="24" spans="1:6">
      <c r="A24" s="79" t="s">
        <v>44</v>
      </c>
      <c r="B24" s="86">
        <v>3</v>
      </c>
      <c r="C24" s="62"/>
      <c r="D24" s="62"/>
      <c r="E24" s="62"/>
      <c r="F24" s="62"/>
    </row>
    <row r="25" spans="1:6">
      <c r="A25" s="87" t="s">
        <v>45</v>
      </c>
      <c r="B25" s="88" t="s">
        <v>46</v>
      </c>
      <c r="C25" s="76" t="s">
        <v>6</v>
      </c>
      <c r="D25" s="62"/>
      <c r="E25" s="62"/>
      <c r="F25" s="62"/>
    </row>
    <row r="26" spans="1:6">
      <c r="A26" s="79" t="s">
        <v>47</v>
      </c>
      <c r="B26" s="86"/>
      <c r="C26" s="88" t="s">
        <v>48</v>
      </c>
      <c r="D26" s="62"/>
      <c r="E26" s="62"/>
      <c r="F26" s="62"/>
    </row>
    <row r="27" spans="1:6">
      <c r="A27" s="79" t="s">
        <v>49</v>
      </c>
      <c r="B27" s="89"/>
      <c r="C27" s="61">
        <v>1</v>
      </c>
      <c r="D27" s="62"/>
      <c r="E27" s="62"/>
      <c r="F27" s="62"/>
    </row>
    <row r="28" ht="49.35" customHeight="1" spans="1:6">
      <c r="A28" s="79" t="s">
        <v>50</v>
      </c>
      <c r="B28" s="86" t="s">
        <v>51</v>
      </c>
      <c r="C28" s="88" t="s">
        <v>6</v>
      </c>
      <c r="D28" s="62"/>
      <c r="E28" s="62"/>
      <c r="F28" s="62"/>
    </row>
    <row r="29" ht="24" spans="1:6">
      <c r="A29" s="79" t="s">
        <v>52</v>
      </c>
      <c r="B29" s="86" t="s">
        <v>53</v>
      </c>
      <c r="C29" s="88" t="s">
        <v>6</v>
      </c>
      <c r="D29" s="62"/>
      <c r="E29" s="62"/>
      <c r="F29" s="62"/>
    </row>
    <row r="30" ht="24" spans="1:6">
      <c r="A30" s="79" t="s">
        <v>54</v>
      </c>
      <c r="B30" s="86" t="s">
        <v>55</v>
      </c>
      <c r="C30" s="88" t="s">
        <v>6</v>
      </c>
      <c r="D30" s="62"/>
      <c r="E30" s="62"/>
      <c r="F30" s="62"/>
    </row>
    <row r="31" ht="60" spans="1:6">
      <c r="A31" s="79" t="s">
        <v>56</v>
      </c>
      <c r="B31" s="86"/>
      <c r="C31" s="62"/>
      <c r="D31" s="62"/>
      <c r="E31" s="62"/>
      <c r="F31" s="62"/>
    </row>
    <row r="32" ht="48" spans="1:6">
      <c r="A32" s="79" t="s">
        <v>57</v>
      </c>
      <c r="B32" s="86" t="s">
        <v>58</v>
      </c>
      <c r="C32" s="62"/>
      <c r="D32" s="62"/>
      <c r="E32" s="62"/>
      <c r="F32" s="62"/>
    </row>
    <row r="33" ht="36" customHeight="1" spans="1:6">
      <c r="A33" s="79" t="s">
        <v>59</v>
      </c>
      <c r="B33" s="90" t="s">
        <v>60</v>
      </c>
      <c r="C33" s="62"/>
      <c r="D33" s="62"/>
      <c r="E33" s="62"/>
      <c r="F33" s="62"/>
    </row>
    <row r="34" ht="36" spans="1:6">
      <c r="A34" s="79" t="s">
        <v>61</v>
      </c>
      <c r="B34" s="86" t="s">
        <v>58</v>
      </c>
      <c r="C34" s="62"/>
      <c r="D34" s="62"/>
      <c r="E34" s="62"/>
      <c r="F34" s="62"/>
    </row>
    <row r="35" ht="24" spans="1:6">
      <c r="A35" s="79" t="s">
        <v>62</v>
      </c>
      <c r="B35" s="86" t="s">
        <v>58</v>
      </c>
      <c r="C35" s="62"/>
      <c r="D35" s="62"/>
      <c r="E35" s="62"/>
      <c r="F35" s="62"/>
    </row>
    <row r="36" ht="12.75" spans="1:1">
      <c r="A36" s="91" t="s">
        <v>63</v>
      </c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 r:id="rId2"/>
  <legacyDrawingHF r:id="rId5"/>
  <oleObjects>
    <mc:AlternateContent xmlns:mc="http://schemas.openxmlformats.org/markup-compatibility/2006">
      <mc:Choice Requires="x14">
        <oleObject shapeId="1030" progId="Visio.Drawing.15" r:id="rId3">
          <objectPr defaultSize="0" r:id="rId4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944880</xdr:colOff>
                <xdr:row>0</xdr:row>
                <xdr:rowOff>0</xdr:rowOff>
              </to>
            </anchor>
          </objectPr>
        </oleObject>
      </mc:Choice>
      <mc:Fallback>
        <oleObject shapeId="1030" progId="Visio.Drawing.1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zoomScale="85" zoomScaleNormal="85" workbookViewId="0">
      <pane xSplit="2" topLeftCell="C1" activePane="topRight" state="frozen"/>
      <selection/>
      <selection pane="topRight" activeCell="K20" sqref="K20"/>
    </sheetView>
  </sheetViews>
  <sheetFormatPr defaultColWidth="9.1047619047619" defaultRowHeight="12" outlineLevelCol="3"/>
  <cols>
    <col min="1" max="2" width="18.552380952381" style="52" customWidth="1"/>
    <col min="3" max="4" width="30.8857142857143" style="52" customWidth="1"/>
    <col min="5" max="16384" width="9.1047619047619" style="52"/>
  </cols>
  <sheetData>
    <row r="1" spans="1:4">
      <c r="A1" s="53" t="s">
        <v>64</v>
      </c>
      <c r="B1" s="53" t="s">
        <v>2</v>
      </c>
      <c r="C1" s="54" t="s">
        <v>65</v>
      </c>
      <c r="D1" s="54" t="s">
        <v>65</v>
      </c>
    </row>
    <row r="2" spans="1:4">
      <c r="A2" s="55"/>
      <c r="B2" s="55"/>
      <c r="C2" s="56" t="s">
        <v>66</v>
      </c>
      <c r="D2" s="56" t="s">
        <v>67</v>
      </c>
    </row>
    <row r="3" spans="1:4">
      <c r="A3" s="57" t="s">
        <v>68</v>
      </c>
      <c r="B3" s="57"/>
      <c r="C3" s="58" t="s">
        <v>69</v>
      </c>
      <c r="D3" s="58" t="s">
        <v>69</v>
      </c>
    </row>
    <row r="4" spans="1:4">
      <c r="A4" s="57" t="s">
        <v>70</v>
      </c>
      <c r="B4" s="57" t="s">
        <v>71</v>
      </c>
      <c r="C4" s="59" t="s">
        <v>72</v>
      </c>
      <c r="D4" s="59" t="s">
        <v>72</v>
      </c>
    </row>
    <row r="5" spans="1:4">
      <c r="A5" s="57" t="s">
        <v>7</v>
      </c>
      <c r="B5" s="57"/>
      <c r="C5" s="60" t="s">
        <v>73</v>
      </c>
      <c r="D5" s="60" t="s">
        <v>74</v>
      </c>
    </row>
    <row r="6" spans="1:4">
      <c r="A6" s="57" t="s">
        <v>75</v>
      </c>
      <c r="B6" s="57"/>
      <c r="C6" s="61"/>
      <c r="D6" s="62" t="s">
        <v>76</v>
      </c>
    </row>
    <row r="7" ht="24" spans="1:4">
      <c r="A7" s="57" t="s">
        <v>77</v>
      </c>
      <c r="B7" s="57" t="s">
        <v>78</v>
      </c>
      <c r="C7" s="60" t="s">
        <v>6</v>
      </c>
      <c r="D7" s="60" t="s">
        <v>6</v>
      </c>
    </row>
    <row r="8" spans="1:4">
      <c r="A8" s="57" t="s">
        <v>79</v>
      </c>
      <c r="B8" s="57" t="s">
        <v>80</v>
      </c>
      <c r="C8" s="60" t="s">
        <v>6</v>
      </c>
      <c r="D8" s="60" t="s">
        <v>6</v>
      </c>
    </row>
    <row r="9" ht="24" spans="1:4">
      <c r="A9" s="57" t="s">
        <v>81</v>
      </c>
      <c r="B9" s="57">
        <v>1</v>
      </c>
      <c r="C9" s="60" t="s">
        <v>6</v>
      </c>
      <c r="D9" s="60" t="s">
        <v>6</v>
      </c>
    </row>
    <row r="10" customHeight="1" spans="1:4">
      <c r="A10" s="57" t="s">
        <v>82</v>
      </c>
      <c r="B10" s="57" t="s">
        <v>83</v>
      </c>
      <c r="C10" s="60" t="s">
        <v>84</v>
      </c>
      <c r="D10" s="60" t="s">
        <v>84</v>
      </c>
    </row>
    <row r="11" spans="1:4">
      <c r="A11" s="57"/>
      <c r="B11" s="57" t="s">
        <v>85</v>
      </c>
      <c r="C11" s="60" t="s">
        <v>86</v>
      </c>
      <c r="D11" s="60" t="s">
        <v>86</v>
      </c>
    </row>
    <row r="12" spans="1:4">
      <c r="A12" s="57" t="s">
        <v>87</v>
      </c>
      <c r="B12" s="57" t="s">
        <v>88</v>
      </c>
      <c r="C12" s="60" t="s">
        <v>6</v>
      </c>
      <c r="D12" s="60" t="s">
        <v>6</v>
      </c>
    </row>
    <row r="13" spans="1:4">
      <c r="A13" s="57" t="s">
        <v>89</v>
      </c>
      <c r="B13" s="57"/>
      <c r="C13" s="63" t="s">
        <v>90</v>
      </c>
      <c r="D13" s="63" t="s">
        <v>90</v>
      </c>
    </row>
    <row r="14" ht="24" spans="1:4">
      <c r="A14" s="57" t="s">
        <v>91</v>
      </c>
      <c r="B14" s="57">
        <v>14</v>
      </c>
      <c r="C14" s="60" t="s">
        <v>6</v>
      </c>
      <c r="D14" s="60" t="s">
        <v>6</v>
      </c>
    </row>
    <row r="15" ht="24" spans="1:4">
      <c r="A15" s="64" t="s">
        <v>23</v>
      </c>
      <c r="B15" s="57"/>
      <c r="C15" s="61" t="s">
        <v>92</v>
      </c>
      <c r="D15" s="62" t="s">
        <v>92</v>
      </c>
    </row>
    <row r="16" ht="24" spans="1:4">
      <c r="A16" s="64" t="s">
        <v>26</v>
      </c>
      <c r="B16" s="57"/>
      <c r="C16" s="60" t="s">
        <v>93</v>
      </c>
      <c r="D16" s="60" t="s">
        <v>93</v>
      </c>
    </row>
    <row r="17" spans="1:4">
      <c r="A17" s="57" t="s">
        <v>94</v>
      </c>
      <c r="B17" s="57"/>
      <c r="C17" s="63" t="s">
        <v>95</v>
      </c>
      <c r="D17" s="63" t="s">
        <v>95</v>
      </c>
    </row>
    <row r="18" spans="1:4">
      <c r="A18" s="57" t="s">
        <v>96</v>
      </c>
      <c r="B18" s="57"/>
      <c r="C18" s="63" t="s">
        <v>95</v>
      </c>
      <c r="D18" s="63" t="s">
        <v>95</v>
      </c>
    </row>
    <row r="19" spans="1:4">
      <c r="A19" s="57" t="s">
        <v>97</v>
      </c>
      <c r="B19" s="57"/>
      <c r="C19" s="65" t="s">
        <v>98</v>
      </c>
      <c r="D19" s="65" t="s">
        <v>98</v>
      </c>
    </row>
    <row r="20" spans="1:4">
      <c r="A20" s="57" t="s">
        <v>99</v>
      </c>
      <c r="B20" s="57"/>
      <c r="C20" s="63" t="s">
        <v>100</v>
      </c>
      <c r="D20" s="63" t="s">
        <v>100</v>
      </c>
    </row>
    <row r="21" spans="1:4">
      <c r="A21" s="57" t="s">
        <v>101</v>
      </c>
      <c r="B21" s="57"/>
      <c r="C21" s="61"/>
      <c r="D21" s="62"/>
    </row>
    <row r="22" spans="1:4">
      <c r="A22" s="57" t="s">
        <v>102</v>
      </c>
      <c r="B22" s="57" t="s">
        <v>32</v>
      </c>
      <c r="C22" s="61" t="s">
        <v>103</v>
      </c>
      <c r="D22" s="61" t="s">
        <v>103</v>
      </c>
    </row>
    <row r="23" spans="1:4">
      <c r="A23" s="57" t="s">
        <v>104</v>
      </c>
      <c r="B23" s="57"/>
      <c r="C23" s="61" t="s">
        <v>103</v>
      </c>
      <c r="D23" s="61" t="s">
        <v>103</v>
      </c>
    </row>
    <row r="24" s="51" customFormat="1" ht="24" spans="1:4">
      <c r="A24" s="66" t="s">
        <v>105</v>
      </c>
      <c r="B24" s="66">
        <v>12</v>
      </c>
      <c r="C24" s="60" t="s">
        <v>6</v>
      </c>
      <c r="D24" s="60" t="s">
        <v>6</v>
      </c>
    </row>
    <row r="25" spans="1:4">
      <c r="A25" s="57" t="s">
        <v>106</v>
      </c>
      <c r="B25" s="57"/>
      <c r="C25" s="60" t="s">
        <v>107</v>
      </c>
      <c r="D25" s="60" t="s">
        <v>107</v>
      </c>
    </row>
    <row r="26" ht="24" spans="1:4">
      <c r="A26" s="57" t="s">
        <v>108</v>
      </c>
      <c r="B26" s="57" t="s">
        <v>109</v>
      </c>
      <c r="C26" s="60" t="s">
        <v>110</v>
      </c>
      <c r="D26" s="60" t="s">
        <v>110</v>
      </c>
    </row>
    <row r="27" spans="1:4">
      <c r="A27" s="57" t="s">
        <v>111</v>
      </c>
      <c r="B27" s="57"/>
      <c r="C27" s="61" t="s">
        <v>112</v>
      </c>
      <c r="D27" s="62" t="s">
        <v>112</v>
      </c>
    </row>
    <row r="28" spans="1:4">
      <c r="A28" s="57" t="s">
        <v>113</v>
      </c>
      <c r="B28" s="57"/>
      <c r="C28" s="60" t="s">
        <v>114</v>
      </c>
      <c r="D28" s="60" t="s">
        <v>114</v>
      </c>
    </row>
    <row r="29" spans="1:4">
      <c r="A29" s="57" t="s">
        <v>115</v>
      </c>
      <c r="B29" s="57"/>
      <c r="C29" s="67" t="s">
        <v>116</v>
      </c>
      <c r="D29" s="67" t="s">
        <v>116</v>
      </c>
    </row>
    <row r="30" ht="108" spans="1:4">
      <c r="A30" s="57" t="s">
        <v>117</v>
      </c>
      <c r="B30" s="57"/>
      <c r="C30" s="68" t="s">
        <v>118</v>
      </c>
      <c r="D30" s="68" t="s">
        <v>119</v>
      </c>
    </row>
  </sheetData>
  <mergeCells count="3">
    <mergeCell ref="A1:A2"/>
    <mergeCell ref="A10:A11"/>
    <mergeCell ref="B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K265"/>
  <sheetViews>
    <sheetView zoomScale="64" zoomScaleNormal="64" topLeftCell="AF1" workbookViewId="0">
      <selection activeCell="AX51" sqref="AX51"/>
    </sheetView>
  </sheetViews>
  <sheetFormatPr defaultColWidth="9.1047619047619" defaultRowHeight="12.75"/>
  <cols>
    <col min="1" max="1" width="12.4380952380952" style="17" customWidth="1"/>
    <col min="2" max="14" width="9.43809523809524" customWidth="1"/>
    <col min="15" max="15" width="11.4380952380952" style="18" customWidth="1"/>
    <col min="16" max="31" width="9.43809523809524" customWidth="1"/>
    <col min="32" max="32" width="9.43809523809524" style="19" customWidth="1"/>
    <col min="33" max="33" width="9.43809523809524" style="17" customWidth="1"/>
    <col min="34" max="46" width="9.43809523809524" customWidth="1"/>
    <col min="47" max="47" width="15.552380952381" customWidth="1"/>
    <col min="48" max="63" width="9.43809523809524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25" spans="1:63">
      <c r="A25" s="17" t="s">
        <v>120</v>
      </c>
      <c r="B25" s="21" t="s">
        <v>65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9"/>
      <c r="P25" s="21"/>
      <c r="Q25" s="21"/>
      <c r="R25" s="33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41" t="s">
        <v>121</v>
      </c>
      <c r="AH25" t="str">
        <f>B25</f>
        <v>CATT</v>
      </c>
      <c r="AI25">
        <f>C25</f>
        <v>0</v>
      </c>
      <c r="AJ25">
        <f>D25</f>
        <v>0</v>
      </c>
      <c r="AK25">
        <f>E25</f>
        <v>0</v>
      </c>
      <c r="AL25">
        <f t="shared" ref="AK25:BK25" si="0">F25</f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>
        <f t="shared" si="0"/>
        <v>0</v>
      </c>
      <c r="BK25" s="41" t="str">
        <f t="shared" si="0"/>
        <v>Mean</v>
      </c>
    </row>
    <row r="26" ht="25.5" spans="1:63">
      <c r="A26" s="22" t="s">
        <v>122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30"/>
      <c r="P26" s="23"/>
      <c r="Q26" s="23"/>
      <c r="R26" s="34"/>
      <c r="S26" s="23"/>
      <c r="T26" s="35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42"/>
      <c r="AG26" s="22" t="s">
        <v>123</v>
      </c>
      <c r="BK26" s="41"/>
    </row>
    <row r="27" ht="29.25" customHeight="1" spans="1:63">
      <c r="A27" s="24" t="s">
        <v>124</v>
      </c>
      <c r="B27" s="23">
        <f t="shared" ref="B27:F27" si="1">B79</f>
        <v>7.56</v>
      </c>
      <c r="C27" s="23">
        <f t="shared" si="1"/>
        <v>0</v>
      </c>
      <c r="D27" s="23">
        <f t="shared" si="1"/>
        <v>0</v>
      </c>
      <c r="E27" s="23">
        <f t="shared" si="1"/>
        <v>0</v>
      </c>
      <c r="F27" s="23">
        <f t="shared" si="1"/>
        <v>0</v>
      </c>
      <c r="G27" s="23">
        <f t="shared" ref="D27:AD27" si="2">G79</f>
        <v>0</v>
      </c>
      <c r="H27" s="23">
        <f t="shared" si="2"/>
        <v>0</v>
      </c>
      <c r="I27" s="23">
        <f t="shared" si="2"/>
        <v>0</v>
      </c>
      <c r="J27" s="23">
        <f t="shared" si="2"/>
        <v>0</v>
      </c>
      <c r="K27" s="23">
        <f t="shared" si="2"/>
        <v>0</v>
      </c>
      <c r="L27" s="23">
        <f t="shared" si="2"/>
        <v>0</v>
      </c>
      <c r="M27" s="23">
        <f t="shared" si="2"/>
        <v>0</v>
      </c>
      <c r="N27" s="23">
        <f t="shared" si="2"/>
        <v>0</v>
      </c>
      <c r="O27" s="23">
        <f t="shared" si="2"/>
        <v>0</v>
      </c>
      <c r="P27" s="23">
        <f t="shared" si="2"/>
        <v>0</v>
      </c>
      <c r="Q27" s="23">
        <f t="shared" si="2"/>
        <v>0</v>
      </c>
      <c r="R27" s="23">
        <f t="shared" si="2"/>
        <v>0</v>
      </c>
      <c r="S27" s="23">
        <f t="shared" si="2"/>
        <v>0</v>
      </c>
      <c r="T27" s="23">
        <f t="shared" si="2"/>
        <v>0</v>
      </c>
      <c r="U27" s="23">
        <f t="shared" si="2"/>
        <v>0</v>
      </c>
      <c r="V27" s="23">
        <f t="shared" si="2"/>
        <v>0</v>
      </c>
      <c r="W27" s="23">
        <f t="shared" si="2"/>
        <v>0</v>
      </c>
      <c r="X27" s="23">
        <f t="shared" si="2"/>
        <v>0</v>
      </c>
      <c r="Y27" s="23">
        <f t="shared" si="2"/>
        <v>0</v>
      </c>
      <c r="Z27" s="23">
        <f t="shared" si="2"/>
        <v>0</v>
      </c>
      <c r="AA27" s="23">
        <f t="shared" si="2"/>
        <v>0</v>
      </c>
      <c r="AB27" s="23">
        <f t="shared" si="2"/>
        <v>0</v>
      </c>
      <c r="AC27" s="23">
        <f t="shared" si="2"/>
        <v>0</v>
      </c>
      <c r="AD27" s="23">
        <f t="shared" si="2"/>
        <v>0</v>
      </c>
      <c r="AE27" s="43">
        <f>AVERAGE(B27:AD27)</f>
        <v>0.260689655172414</v>
      </c>
      <c r="AF27" s="42"/>
      <c r="AG27" s="24" t="s">
        <v>124</v>
      </c>
      <c r="AH27" s="23">
        <f t="shared" ref="AH27:AK27" si="3">AH79</f>
        <v>7.18</v>
      </c>
      <c r="AI27" s="23">
        <f t="shared" si="3"/>
        <v>0</v>
      </c>
      <c r="AJ27" s="23">
        <f t="shared" si="3"/>
        <v>0</v>
      </c>
      <c r="AK27" s="23">
        <f t="shared" si="3"/>
        <v>0</v>
      </c>
      <c r="AL27" s="23">
        <f t="shared" ref="AI27:BJ27" si="4">AL79</f>
        <v>0</v>
      </c>
      <c r="AM27" s="23">
        <f t="shared" si="4"/>
        <v>0</v>
      </c>
      <c r="AN27" s="23">
        <f t="shared" si="4"/>
        <v>0</v>
      </c>
      <c r="AO27" s="23">
        <f t="shared" si="4"/>
        <v>0</v>
      </c>
      <c r="AP27" s="23">
        <f t="shared" si="4"/>
        <v>0</v>
      </c>
      <c r="AQ27" s="23">
        <f t="shared" si="4"/>
        <v>0</v>
      </c>
      <c r="AR27" s="23">
        <f t="shared" si="4"/>
        <v>0</v>
      </c>
      <c r="AS27" s="23">
        <f t="shared" si="4"/>
        <v>0</v>
      </c>
      <c r="AT27" s="23">
        <f t="shared" si="4"/>
        <v>0</v>
      </c>
      <c r="AU27" s="23">
        <f t="shared" si="4"/>
        <v>0</v>
      </c>
      <c r="AV27" s="23">
        <f t="shared" si="4"/>
        <v>0</v>
      </c>
      <c r="AW27" s="23">
        <f t="shared" si="4"/>
        <v>0</v>
      </c>
      <c r="AX27" s="23">
        <f t="shared" si="4"/>
        <v>0</v>
      </c>
      <c r="AY27" s="23">
        <f t="shared" si="4"/>
        <v>0</v>
      </c>
      <c r="AZ27" s="23">
        <f t="shared" si="4"/>
        <v>0</v>
      </c>
      <c r="BA27" s="23">
        <f t="shared" si="4"/>
        <v>0</v>
      </c>
      <c r="BB27" s="23">
        <f t="shared" si="4"/>
        <v>0</v>
      </c>
      <c r="BC27" s="23">
        <f t="shared" si="4"/>
        <v>0</v>
      </c>
      <c r="BD27" s="23">
        <f t="shared" si="4"/>
        <v>0</v>
      </c>
      <c r="BE27" s="23">
        <f t="shared" si="4"/>
        <v>0</v>
      </c>
      <c r="BF27" s="23">
        <f t="shared" si="4"/>
        <v>0</v>
      </c>
      <c r="BG27" s="23">
        <f t="shared" si="4"/>
        <v>0</v>
      </c>
      <c r="BH27" s="23">
        <f t="shared" si="4"/>
        <v>0</v>
      </c>
      <c r="BI27" s="23">
        <f t="shared" si="4"/>
        <v>0</v>
      </c>
      <c r="BJ27" s="23">
        <f t="shared" si="4"/>
        <v>0</v>
      </c>
      <c r="BK27" s="43">
        <f>AVERAGE(AH27:BJ27)</f>
        <v>0.247586206896552</v>
      </c>
    </row>
    <row r="28" spans="1:63">
      <c r="A28" s="24" t="s">
        <v>125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31"/>
      <c r="P28" s="25"/>
      <c r="Q28" s="25"/>
      <c r="R28" s="25"/>
      <c r="S28" s="36"/>
      <c r="T28" s="25"/>
      <c r="U28" s="25"/>
      <c r="V28" s="25"/>
      <c r="W28" s="37"/>
      <c r="X28" s="25"/>
      <c r="Y28" s="25"/>
      <c r="Z28" s="25"/>
      <c r="AA28" s="25"/>
      <c r="AB28" s="25"/>
      <c r="AC28" s="25"/>
      <c r="AD28" s="25"/>
      <c r="AE28" s="44"/>
      <c r="AF28" s="44"/>
      <c r="AG28" s="24" t="s">
        <v>125</v>
      </c>
      <c r="AH28"/>
      <c r="AI28" s="25"/>
      <c r="AJ28"/>
      <c r="AL28" s="25"/>
      <c r="AP28" s="25"/>
      <c r="AT28" s="25"/>
      <c r="AY28" s="25"/>
      <c r="BK28" s="41"/>
    </row>
    <row r="29" spans="1:63">
      <c r="A29" s="26">
        <v>0</v>
      </c>
      <c r="B29" s="27">
        <v>-12.98</v>
      </c>
      <c r="C29" s="28"/>
      <c r="D29" s="28"/>
      <c r="E29" s="27"/>
      <c r="F29" s="27"/>
      <c r="G29" s="28"/>
      <c r="H29" s="27"/>
      <c r="I29" s="27"/>
      <c r="J29" s="28"/>
      <c r="K29" s="28"/>
      <c r="L29" s="27"/>
      <c r="M29" s="27"/>
      <c r="N29" s="27"/>
      <c r="O29" s="32"/>
      <c r="P29" s="27"/>
      <c r="Q29" s="38"/>
      <c r="R29" s="28"/>
      <c r="S29" s="28"/>
      <c r="T29" s="39"/>
      <c r="U29" s="27"/>
      <c r="V29" s="40"/>
      <c r="W29" s="28"/>
      <c r="X29" s="28"/>
      <c r="Y29" s="27"/>
      <c r="Z29" s="28"/>
      <c r="AA29" s="45"/>
      <c r="AB29" s="46"/>
      <c r="AC29" s="46"/>
      <c r="AD29" s="27"/>
      <c r="AE29" s="43">
        <f>AVERAGE(B29:AD29)</f>
        <v>-12.98</v>
      </c>
      <c r="AF29" s="47"/>
      <c r="AG29" s="48"/>
      <c r="AH29" s="49">
        <v>-26.26</v>
      </c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50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3">
        <f>AVERAGE(AH29:BJ29)</f>
        <v>-26.26</v>
      </c>
    </row>
    <row r="30" spans="1:63">
      <c r="A30" s="26">
        <v>1</v>
      </c>
      <c r="B30" s="27">
        <v>-7.37</v>
      </c>
      <c r="C30" s="28"/>
      <c r="D30" s="28"/>
      <c r="E30" s="27"/>
      <c r="F30" s="27"/>
      <c r="G30" s="28"/>
      <c r="H30" s="27"/>
      <c r="I30" s="27"/>
      <c r="J30" s="28"/>
      <c r="K30" s="28"/>
      <c r="L30" s="27"/>
      <c r="M30" s="27"/>
      <c r="N30" s="27"/>
      <c r="O30" s="32"/>
      <c r="P30" s="27"/>
      <c r="Q30" s="38"/>
      <c r="R30" s="28"/>
      <c r="S30" s="28"/>
      <c r="T30" s="39"/>
      <c r="U30" s="27"/>
      <c r="V30" s="40"/>
      <c r="W30" s="28"/>
      <c r="X30" s="28"/>
      <c r="Y30" s="27"/>
      <c r="Z30" s="28"/>
      <c r="AA30" s="45"/>
      <c r="AB30" s="46"/>
      <c r="AC30" s="46"/>
      <c r="AD30" s="27"/>
      <c r="AE30" s="43">
        <f t="shared" ref="AE30:AE93" si="5">AVERAGE(B30:AD30)</f>
        <v>-7.37</v>
      </c>
      <c r="AF30" s="47"/>
      <c r="AG30" s="48"/>
      <c r="AH30" s="49">
        <v>-9.81</v>
      </c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50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3">
        <f t="shared" ref="BK30:BK93" si="6">AVERAGE(AH30:BJ30)</f>
        <v>-9.81</v>
      </c>
    </row>
    <row r="31" spans="1:63">
      <c r="A31" s="26">
        <v>2</v>
      </c>
      <c r="B31" s="27">
        <v>-4.01</v>
      </c>
      <c r="C31" s="28"/>
      <c r="D31" s="28"/>
      <c r="E31" s="27"/>
      <c r="F31" s="27"/>
      <c r="G31" s="28"/>
      <c r="H31" s="27"/>
      <c r="I31" s="27"/>
      <c r="J31" s="28"/>
      <c r="K31" s="28"/>
      <c r="L31" s="27"/>
      <c r="M31" s="27"/>
      <c r="N31" s="27"/>
      <c r="O31" s="32"/>
      <c r="P31" s="27"/>
      <c r="Q31" s="38"/>
      <c r="R31" s="28"/>
      <c r="S31" s="28"/>
      <c r="T31" s="39"/>
      <c r="U31" s="27"/>
      <c r="V31" s="40"/>
      <c r="W31" s="28"/>
      <c r="X31" s="28"/>
      <c r="Y31" s="27"/>
      <c r="Z31" s="28"/>
      <c r="AA31" s="45"/>
      <c r="AB31" s="46"/>
      <c r="AC31" s="46"/>
      <c r="AD31" s="27"/>
      <c r="AE31" s="43">
        <f t="shared" si="5"/>
        <v>-4.01</v>
      </c>
      <c r="AF31" s="47"/>
      <c r="AG31" s="48"/>
      <c r="AH31" s="49">
        <v>-5.2</v>
      </c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50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3">
        <f t="shared" si="6"/>
        <v>-5.2</v>
      </c>
    </row>
    <row r="32" spans="1:63">
      <c r="A32" s="26">
        <v>3</v>
      </c>
      <c r="B32" s="27">
        <v>-3.11</v>
      </c>
      <c r="C32" s="28"/>
      <c r="D32" s="28"/>
      <c r="E32" s="27"/>
      <c r="F32" s="27"/>
      <c r="G32" s="28"/>
      <c r="H32" s="27"/>
      <c r="I32" s="27"/>
      <c r="J32" s="28"/>
      <c r="K32" s="28"/>
      <c r="L32" s="27"/>
      <c r="M32" s="27"/>
      <c r="N32" s="27"/>
      <c r="O32" s="32"/>
      <c r="P32" s="27"/>
      <c r="Q32" s="38"/>
      <c r="R32" s="28"/>
      <c r="S32" s="28"/>
      <c r="T32" s="39"/>
      <c r="U32" s="27"/>
      <c r="V32" s="40"/>
      <c r="W32" s="28"/>
      <c r="X32" s="28"/>
      <c r="Y32" s="27"/>
      <c r="Z32" s="28"/>
      <c r="AA32" s="45"/>
      <c r="AB32" s="46"/>
      <c r="AC32" s="46"/>
      <c r="AD32" s="27"/>
      <c r="AE32" s="43">
        <f t="shared" si="5"/>
        <v>-3.11</v>
      </c>
      <c r="AF32" s="47"/>
      <c r="AG32" s="48"/>
      <c r="AH32" s="49">
        <v>-2.65</v>
      </c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50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3">
        <f t="shared" si="6"/>
        <v>-2.65</v>
      </c>
    </row>
    <row r="33" spans="1:63">
      <c r="A33" s="26">
        <v>4</v>
      </c>
      <c r="B33" s="27">
        <v>-2.07</v>
      </c>
      <c r="C33" s="28"/>
      <c r="D33" s="28"/>
      <c r="E33" s="27"/>
      <c r="F33" s="27"/>
      <c r="G33" s="28"/>
      <c r="H33" s="27"/>
      <c r="I33" s="27"/>
      <c r="J33" s="28"/>
      <c r="K33" s="28"/>
      <c r="L33" s="27"/>
      <c r="M33" s="27"/>
      <c r="N33" s="27"/>
      <c r="O33" s="32"/>
      <c r="P33" s="27"/>
      <c r="Q33" s="38"/>
      <c r="R33" s="28"/>
      <c r="S33" s="28"/>
      <c r="T33" s="39"/>
      <c r="U33" s="27"/>
      <c r="V33" s="40"/>
      <c r="W33" s="28"/>
      <c r="X33" s="28"/>
      <c r="Y33" s="27"/>
      <c r="Z33" s="28"/>
      <c r="AA33" s="45"/>
      <c r="AB33" s="46"/>
      <c r="AC33" s="46"/>
      <c r="AD33" s="27"/>
      <c r="AE33" s="43">
        <f t="shared" si="5"/>
        <v>-2.07</v>
      </c>
      <c r="AF33" s="47"/>
      <c r="AG33" s="48"/>
      <c r="AH33" s="49">
        <v>-1.81</v>
      </c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50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3">
        <f t="shared" si="6"/>
        <v>-1.81</v>
      </c>
    </row>
    <row r="34" spans="1:63">
      <c r="A34" s="26">
        <v>5</v>
      </c>
      <c r="B34" s="27">
        <v>-1.01</v>
      </c>
      <c r="C34" s="28"/>
      <c r="D34" s="28"/>
      <c r="E34" s="27"/>
      <c r="F34" s="27"/>
      <c r="G34" s="28"/>
      <c r="H34" s="27"/>
      <c r="I34" s="27"/>
      <c r="J34" s="28"/>
      <c r="K34" s="28"/>
      <c r="L34" s="27"/>
      <c r="M34" s="27"/>
      <c r="N34" s="27"/>
      <c r="O34" s="32"/>
      <c r="P34" s="27"/>
      <c r="Q34" s="38"/>
      <c r="R34" s="28"/>
      <c r="S34" s="28"/>
      <c r="T34" s="39"/>
      <c r="U34" s="27"/>
      <c r="V34" s="40"/>
      <c r="W34" s="28"/>
      <c r="X34" s="28"/>
      <c r="Y34" s="27"/>
      <c r="Z34" s="28"/>
      <c r="AA34" s="45"/>
      <c r="AB34" s="46"/>
      <c r="AC34" s="46"/>
      <c r="AD34" s="27"/>
      <c r="AE34" s="43">
        <f t="shared" si="5"/>
        <v>-1.01</v>
      </c>
      <c r="AF34" s="47"/>
      <c r="AG34" s="48"/>
      <c r="AH34" s="49">
        <v>-0.86</v>
      </c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50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3">
        <f t="shared" si="6"/>
        <v>-0.86</v>
      </c>
    </row>
    <row r="35" spans="1:63">
      <c r="A35" s="26">
        <v>6</v>
      </c>
      <c r="B35" s="27">
        <v>-0.28</v>
      </c>
      <c r="C35" s="28"/>
      <c r="D35" s="28"/>
      <c r="E35" s="27"/>
      <c r="F35" s="27"/>
      <c r="G35" s="28"/>
      <c r="H35" s="27"/>
      <c r="I35" s="27"/>
      <c r="J35" s="28"/>
      <c r="K35" s="28"/>
      <c r="L35" s="27"/>
      <c r="M35" s="27"/>
      <c r="N35" s="27"/>
      <c r="O35" s="32"/>
      <c r="P35" s="27"/>
      <c r="Q35" s="38"/>
      <c r="R35" s="28"/>
      <c r="S35" s="28"/>
      <c r="T35" s="39"/>
      <c r="U35" s="27"/>
      <c r="V35" s="40"/>
      <c r="W35" s="28"/>
      <c r="X35" s="28"/>
      <c r="Y35" s="27"/>
      <c r="Z35" s="28"/>
      <c r="AA35" s="45"/>
      <c r="AB35" s="46"/>
      <c r="AC35" s="46"/>
      <c r="AD35" s="27"/>
      <c r="AE35" s="43">
        <f t="shared" si="5"/>
        <v>-0.28</v>
      </c>
      <c r="AF35" s="47"/>
      <c r="AG35" s="48"/>
      <c r="AH35" s="49">
        <v>0.39</v>
      </c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50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3">
        <f t="shared" si="6"/>
        <v>0.39</v>
      </c>
    </row>
    <row r="36" spans="1:63">
      <c r="A36" s="26">
        <v>7</v>
      </c>
      <c r="B36" s="27">
        <v>0.71</v>
      </c>
      <c r="C36" s="28"/>
      <c r="D36" s="28"/>
      <c r="E36" s="27"/>
      <c r="F36" s="27"/>
      <c r="G36" s="28"/>
      <c r="H36" s="27"/>
      <c r="I36" s="27"/>
      <c r="J36" s="28"/>
      <c r="K36" s="28"/>
      <c r="L36" s="27"/>
      <c r="M36" s="27"/>
      <c r="N36" s="27"/>
      <c r="O36" s="32"/>
      <c r="P36" s="27"/>
      <c r="Q36" s="38"/>
      <c r="R36" s="28"/>
      <c r="S36" s="28"/>
      <c r="T36" s="39"/>
      <c r="U36" s="27"/>
      <c r="V36" s="40"/>
      <c r="W36" s="28"/>
      <c r="X36" s="28"/>
      <c r="Y36" s="27"/>
      <c r="Z36" s="28"/>
      <c r="AA36" s="45"/>
      <c r="AB36" s="46"/>
      <c r="AC36" s="46"/>
      <c r="AD36" s="27"/>
      <c r="AE36" s="43">
        <f t="shared" si="5"/>
        <v>0.71</v>
      </c>
      <c r="AF36" s="47"/>
      <c r="AG36" s="48"/>
      <c r="AH36" s="49">
        <v>1.34</v>
      </c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50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3">
        <f t="shared" si="6"/>
        <v>1.34</v>
      </c>
    </row>
    <row r="37" spans="1:63">
      <c r="A37" s="26">
        <v>8</v>
      </c>
      <c r="B37" s="27">
        <v>1.34</v>
      </c>
      <c r="C37" s="28"/>
      <c r="D37" s="28"/>
      <c r="E37" s="27"/>
      <c r="F37" s="27"/>
      <c r="G37" s="28"/>
      <c r="H37" s="27"/>
      <c r="I37" s="27"/>
      <c r="J37" s="28"/>
      <c r="K37" s="28"/>
      <c r="L37" s="27"/>
      <c r="M37" s="27"/>
      <c r="N37" s="27"/>
      <c r="O37" s="32"/>
      <c r="P37" s="27"/>
      <c r="Q37" s="38"/>
      <c r="R37" s="28"/>
      <c r="S37" s="28"/>
      <c r="T37" s="39"/>
      <c r="U37" s="27"/>
      <c r="V37" s="40"/>
      <c r="W37" s="28"/>
      <c r="X37" s="28"/>
      <c r="Y37" s="27"/>
      <c r="Z37" s="28"/>
      <c r="AA37" s="45"/>
      <c r="AB37" s="46"/>
      <c r="AC37" s="46"/>
      <c r="AD37" s="27"/>
      <c r="AE37" s="43">
        <f t="shared" si="5"/>
        <v>1.34</v>
      </c>
      <c r="AF37" s="47"/>
      <c r="AG37" s="48"/>
      <c r="AH37" s="49">
        <v>2.46</v>
      </c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50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3">
        <f t="shared" si="6"/>
        <v>2.46</v>
      </c>
    </row>
    <row r="38" spans="1:63">
      <c r="A38" s="26">
        <v>9</v>
      </c>
      <c r="B38" s="27">
        <v>1.99</v>
      </c>
      <c r="C38" s="28"/>
      <c r="D38" s="28"/>
      <c r="E38" s="27"/>
      <c r="F38" s="27"/>
      <c r="G38" s="28"/>
      <c r="H38" s="27"/>
      <c r="I38" s="27"/>
      <c r="J38" s="28"/>
      <c r="K38" s="28"/>
      <c r="L38" s="27"/>
      <c r="M38" s="27"/>
      <c r="N38" s="27"/>
      <c r="O38" s="32"/>
      <c r="P38" s="27"/>
      <c r="Q38" s="38"/>
      <c r="R38" s="28"/>
      <c r="S38" s="28"/>
      <c r="T38" s="39"/>
      <c r="U38" s="27"/>
      <c r="V38" s="40"/>
      <c r="W38" s="28"/>
      <c r="X38" s="28"/>
      <c r="Y38" s="27"/>
      <c r="Z38" s="28"/>
      <c r="AA38" s="45"/>
      <c r="AB38" s="46"/>
      <c r="AC38" s="46"/>
      <c r="AD38" s="27"/>
      <c r="AE38" s="43">
        <f t="shared" si="5"/>
        <v>1.99</v>
      </c>
      <c r="AF38" s="47"/>
      <c r="AG38" s="48"/>
      <c r="AH38" s="49">
        <v>2.88</v>
      </c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50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3">
        <f t="shared" si="6"/>
        <v>2.88</v>
      </c>
    </row>
    <row r="39" spans="1:63">
      <c r="A39" s="26">
        <v>10</v>
      </c>
      <c r="B39" s="27">
        <v>2.44</v>
      </c>
      <c r="C39" s="28"/>
      <c r="D39" s="28"/>
      <c r="E39" s="27"/>
      <c r="F39" s="27"/>
      <c r="G39" s="28"/>
      <c r="H39" s="27"/>
      <c r="I39" s="27"/>
      <c r="J39" s="28"/>
      <c r="K39" s="28"/>
      <c r="L39" s="27"/>
      <c r="M39" s="27"/>
      <c r="N39" s="27"/>
      <c r="O39" s="32"/>
      <c r="P39" s="27"/>
      <c r="Q39" s="38"/>
      <c r="R39" s="28"/>
      <c r="S39" s="28"/>
      <c r="T39" s="39"/>
      <c r="U39" s="27"/>
      <c r="V39" s="40"/>
      <c r="W39" s="28"/>
      <c r="X39" s="28"/>
      <c r="Y39" s="27"/>
      <c r="Z39" s="28"/>
      <c r="AA39" s="45"/>
      <c r="AB39" s="46"/>
      <c r="AC39" s="46"/>
      <c r="AD39" s="27"/>
      <c r="AE39" s="43">
        <f t="shared" si="5"/>
        <v>2.44</v>
      </c>
      <c r="AF39" s="47"/>
      <c r="AG39" s="48"/>
      <c r="AH39" s="49">
        <v>3.22</v>
      </c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50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3">
        <f t="shared" si="6"/>
        <v>3.22</v>
      </c>
    </row>
    <row r="40" spans="1:63">
      <c r="A40" s="26">
        <v>11</v>
      </c>
      <c r="B40" s="27">
        <v>2.91</v>
      </c>
      <c r="C40" s="28"/>
      <c r="D40" s="28"/>
      <c r="E40" s="27"/>
      <c r="F40" s="27"/>
      <c r="G40" s="28"/>
      <c r="H40" s="27"/>
      <c r="I40" s="27"/>
      <c r="J40" s="28"/>
      <c r="K40" s="28"/>
      <c r="L40" s="27"/>
      <c r="M40" s="27"/>
      <c r="N40" s="27"/>
      <c r="O40" s="32"/>
      <c r="P40" s="27"/>
      <c r="Q40" s="38"/>
      <c r="R40" s="28"/>
      <c r="S40" s="28"/>
      <c r="T40" s="39"/>
      <c r="U40" s="27"/>
      <c r="V40" s="40"/>
      <c r="W40" s="28"/>
      <c r="X40" s="28"/>
      <c r="Y40" s="27"/>
      <c r="Z40" s="28"/>
      <c r="AA40" s="45"/>
      <c r="AB40" s="46"/>
      <c r="AC40" s="46"/>
      <c r="AD40" s="27"/>
      <c r="AE40" s="43">
        <f t="shared" si="5"/>
        <v>2.91</v>
      </c>
      <c r="AF40" s="47"/>
      <c r="AG40" s="48"/>
      <c r="AH40" s="49">
        <v>3.45</v>
      </c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50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3">
        <f t="shared" si="6"/>
        <v>3.45</v>
      </c>
    </row>
    <row r="41" spans="1:63">
      <c r="A41" s="26">
        <v>12</v>
      </c>
      <c r="B41" s="27">
        <v>3.12</v>
      </c>
      <c r="C41" s="28"/>
      <c r="D41" s="28"/>
      <c r="E41" s="27"/>
      <c r="F41" s="27"/>
      <c r="G41" s="28"/>
      <c r="H41" s="27"/>
      <c r="I41" s="27"/>
      <c r="J41" s="28"/>
      <c r="K41" s="28"/>
      <c r="L41" s="27"/>
      <c r="M41" s="27"/>
      <c r="N41" s="27"/>
      <c r="O41" s="32"/>
      <c r="P41" s="27"/>
      <c r="Q41" s="38"/>
      <c r="R41" s="28"/>
      <c r="S41" s="28"/>
      <c r="T41" s="39"/>
      <c r="U41" s="27"/>
      <c r="V41" s="40"/>
      <c r="W41" s="28"/>
      <c r="X41" s="28"/>
      <c r="Y41" s="27"/>
      <c r="Z41" s="28"/>
      <c r="AA41" s="45"/>
      <c r="AB41" s="46"/>
      <c r="AC41" s="46"/>
      <c r="AD41" s="27"/>
      <c r="AE41" s="43">
        <f t="shared" si="5"/>
        <v>3.12</v>
      </c>
      <c r="AF41" s="47"/>
      <c r="AG41" s="48"/>
      <c r="AH41" s="49">
        <v>3.66</v>
      </c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50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3">
        <f t="shared" si="6"/>
        <v>3.66</v>
      </c>
    </row>
    <row r="42" spans="1:63">
      <c r="A42" s="26">
        <v>13</v>
      </c>
      <c r="B42" s="27">
        <v>3.39</v>
      </c>
      <c r="C42" s="28"/>
      <c r="D42" s="28"/>
      <c r="E42" s="27"/>
      <c r="F42" s="27"/>
      <c r="G42" s="28"/>
      <c r="H42" s="27"/>
      <c r="I42" s="27"/>
      <c r="J42" s="28"/>
      <c r="K42" s="28"/>
      <c r="L42" s="27"/>
      <c r="M42" s="27"/>
      <c r="N42" s="27"/>
      <c r="O42" s="32"/>
      <c r="P42" s="27"/>
      <c r="Q42" s="38"/>
      <c r="R42" s="28"/>
      <c r="S42" s="28"/>
      <c r="T42" s="39"/>
      <c r="U42" s="27"/>
      <c r="V42" s="40"/>
      <c r="W42" s="28"/>
      <c r="X42" s="28"/>
      <c r="Y42" s="27"/>
      <c r="Z42" s="28"/>
      <c r="AA42" s="45"/>
      <c r="AB42" s="46"/>
      <c r="AC42" s="46"/>
      <c r="AD42" s="27"/>
      <c r="AE42" s="43">
        <f t="shared" si="5"/>
        <v>3.39</v>
      </c>
      <c r="AF42" s="47"/>
      <c r="AG42" s="48"/>
      <c r="AH42" s="49">
        <v>3.84</v>
      </c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50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3">
        <f t="shared" si="6"/>
        <v>3.84</v>
      </c>
    </row>
    <row r="43" spans="1:63">
      <c r="A43" s="26">
        <v>14</v>
      </c>
      <c r="B43" s="27">
        <v>3.75</v>
      </c>
      <c r="C43" s="28"/>
      <c r="D43" s="28"/>
      <c r="E43" s="27"/>
      <c r="F43" s="27"/>
      <c r="G43" s="28"/>
      <c r="H43" s="27"/>
      <c r="I43" s="27"/>
      <c r="J43" s="28"/>
      <c r="K43" s="28"/>
      <c r="L43" s="27"/>
      <c r="M43" s="27"/>
      <c r="N43" s="27"/>
      <c r="O43" s="32"/>
      <c r="P43" s="27"/>
      <c r="Q43" s="38"/>
      <c r="R43" s="28"/>
      <c r="S43" s="28"/>
      <c r="T43" s="39"/>
      <c r="U43" s="27"/>
      <c r="V43" s="40"/>
      <c r="W43" s="28"/>
      <c r="X43" s="28"/>
      <c r="Y43" s="27"/>
      <c r="Z43" s="28"/>
      <c r="AA43" s="45"/>
      <c r="AB43" s="46"/>
      <c r="AC43" s="46"/>
      <c r="AD43" s="27"/>
      <c r="AE43" s="43">
        <f t="shared" si="5"/>
        <v>3.75</v>
      </c>
      <c r="AF43" s="47"/>
      <c r="AG43" s="48"/>
      <c r="AH43" s="49">
        <v>4.06</v>
      </c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50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3">
        <f t="shared" si="6"/>
        <v>4.06</v>
      </c>
    </row>
    <row r="44" spans="1:63">
      <c r="A44" s="26">
        <v>15</v>
      </c>
      <c r="B44" s="27">
        <v>4.02</v>
      </c>
      <c r="C44" s="28"/>
      <c r="D44" s="28"/>
      <c r="E44" s="27"/>
      <c r="F44" s="27"/>
      <c r="G44" s="28"/>
      <c r="H44" s="27"/>
      <c r="I44" s="27"/>
      <c r="J44" s="28"/>
      <c r="K44" s="28"/>
      <c r="L44" s="27"/>
      <c r="M44" s="27"/>
      <c r="N44" s="27"/>
      <c r="O44" s="32"/>
      <c r="P44" s="27"/>
      <c r="Q44" s="38"/>
      <c r="R44" s="28"/>
      <c r="S44" s="28"/>
      <c r="T44" s="39"/>
      <c r="U44" s="27"/>
      <c r="V44" s="40"/>
      <c r="W44" s="28"/>
      <c r="X44" s="28"/>
      <c r="Y44" s="27"/>
      <c r="Z44" s="28"/>
      <c r="AA44" s="45"/>
      <c r="AB44" s="46"/>
      <c r="AC44" s="46"/>
      <c r="AD44" s="27"/>
      <c r="AE44" s="43">
        <f t="shared" si="5"/>
        <v>4.02</v>
      </c>
      <c r="AF44" s="47"/>
      <c r="AG44" s="48"/>
      <c r="AH44" s="49">
        <v>4.28</v>
      </c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50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3">
        <f t="shared" si="6"/>
        <v>4.28</v>
      </c>
    </row>
    <row r="45" spans="1:63">
      <c r="A45" s="26">
        <v>16</v>
      </c>
      <c r="B45" s="27">
        <v>4.25</v>
      </c>
      <c r="C45" s="28"/>
      <c r="D45" s="28"/>
      <c r="E45" s="27"/>
      <c r="F45" s="27"/>
      <c r="G45" s="28"/>
      <c r="H45" s="27"/>
      <c r="I45" s="27"/>
      <c r="J45" s="28"/>
      <c r="K45" s="28"/>
      <c r="L45" s="27"/>
      <c r="M45" s="27"/>
      <c r="N45" s="27"/>
      <c r="O45" s="32"/>
      <c r="P45" s="27"/>
      <c r="Q45" s="38"/>
      <c r="R45" s="28"/>
      <c r="S45" s="28"/>
      <c r="T45" s="39"/>
      <c r="U45" s="27"/>
      <c r="V45" s="40"/>
      <c r="W45" s="28"/>
      <c r="X45" s="28"/>
      <c r="Y45" s="27"/>
      <c r="Z45" s="28"/>
      <c r="AA45" s="45"/>
      <c r="AB45" s="46"/>
      <c r="AC45" s="46"/>
      <c r="AD45" s="27"/>
      <c r="AE45" s="43">
        <f t="shared" si="5"/>
        <v>4.25</v>
      </c>
      <c r="AF45" s="47"/>
      <c r="AG45" s="48"/>
      <c r="AH45" s="49">
        <v>4.42</v>
      </c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50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3">
        <f t="shared" si="6"/>
        <v>4.42</v>
      </c>
    </row>
    <row r="46" spans="1:63">
      <c r="A46" s="26">
        <v>17</v>
      </c>
      <c r="B46" s="27">
        <v>4.55</v>
      </c>
      <c r="C46" s="28"/>
      <c r="D46" s="28"/>
      <c r="E46" s="27"/>
      <c r="F46" s="27"/>
      <c r="G46" s="28"/>
      <c r="H46" s="27"/>
      <c r="I46" s="27"/>
      <c r="J46" s="28"/>
      <c r="K46" s="28"/>
      <c r="L46" s="27"/>
      <c r="M46" s="27"/>
      <c r="N46" s="27"/>
      <c r="O46" s="32"/>
      <c r="P46" s="27"/>
      <c r="Q46" s="38"/>
      <c r="R46" s="28"/>
      <c r="S46" s="28"/>
      <c r="T46" s="39"/>
      <c r="U46" s="27"/>
      <c r="V46" s="40"/>
      <c r="W46" s="28"/>
      <c r="X46" s="28"/>
      <c r="Y46" s="27"/>
      <c r="Z46" s="28"/>
      <c r="AA46" s="45"/>
      <c r="AB46" s="46"/>
      <c r="AC46" s="46"/>
      <c r="AD46" s="27"/>
      <c r="AE46" s="43">
        <f t="shared" si="5"/>
        <v>4.55</v>
      </c>
      <c r="AF46" s="47"/>
      <c r="AG46" s="48"/>
      <c r="AH46" s="49">
        <v>4.54</v>
      </c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50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3">
        <f t="shared" si="6"/>
        <v>4.54</v>
      </c>
    </row>
    <row r="47" spans="1:63">
      <c r="A47" s="26">
        <v>18</v>
      </c>
      <c r="B47" s="27">
        <v>4.71</v>
      </c>
      <c r="C47" s="28"/>
      <c r="D47" s="28"/>
      <c r="E47" s="27"/>
      <c r="F47" s="27"/>
      <c r="G47" s="28"/>
      <c r="H47" s="27"/>
      <c r="I47" s="27"/>
      <c r="J47" s="28"/>
      <c r="K47" s="28"/>
      <c r="L47" s="27"/>
      <c r="M47" s="27"/>
      <c r="N47" s="27"/>
      <c r="O47" s="32"/>
      <c r="P47" s="27"/>
      <c r="Q47" s="38"/>
      <c r="R47" s="28"/>
      <c r="S47" s="28"/>
      <c r="T47" s="39"/>
      <c r="U47" s="27"/>
      <c r="V47" s="40"/>
      <c r="W47" s="28"/>
      <c r="X47" s="28"/>
      <c r="Y47" s="27"/>
      <c r="Z47" s="28"/>
      <c r="AA47" s="45"/>
      <c r="AB47" s="46"/>
      <c r="AC47" s="46"/>
      <c r="AD47" s="27"/>
      <c r="AE47" s="43">
        <f t="shared" si="5"/>
        <v>4.71</v>
      </c>
      <c r="AF47" s="47"/>
      <c r="AG47" s="48"/>
      <c r="AH47" s="49">
        <v>4.65</v>
      </c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50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3">
        <f t="shared" si="6"/>
        <v>4.65</v>
      </c>
    </row>
    <row r="48" spans="1:63">
      <c r="A48" s="26">
        <v>19</v>
      </c>
      <c r="B48" s="27">
        <v>4.89</v>
      </c>
      <c r="C48" s="28"/>
      <c r="D48" s="28"/>
      <c r="E48" s="27"/>
      <c r="F48" s="27"/>
      <c r="G48" s="28"/>
      <c r="H48" s="27"/>
      <c r="I48" s="27"/>
      <c r="J48" s="28"/>
      <c r="K48" s="28"/>
      <c r="L48" s="27"/>
      <c r="M48" s="27"/>
      <c r="N48" s="27"/>
      <c r="O48" s="32"/>
      <c r="P48" s="27"/>
      <c r="Q48" s="38"/>
      <c r="R48" s="28"/>
      <c r="S48" s="28"/>
      <c r="T48" s="39"/>
      <c r="U48" s="27"/>
      <c r="V48" s="40"/>
      <c r="W48" s="28"/>
      <c r="X48" s="28"/>
      <c r="Y48" s="27"/>
      <c r="Z48" s="28"/>
      <c r="AA48" s="45"/>
      <c r="AB48" s="46"/>
      <c r="AC48" s="46"/>
      <c r="AD48" s="27"/>
      <c r="AE48" s="43">
        <f t="shared" si="5"/>
        <v>4.89</v>
      </c>
      <c r="AF48" s="47"/>
      <c r="AG48" s="48"/>
      <c r="AH48" s="49">
        <v>4.78</v>
      </c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50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3">
        <f t="shared" si="6"/>
        <v>4.78</v>
      </c>
    </row>
    <row r="49" spans="1:63">
      <c r="A49" s="26">
        <v>20</v>
      </c>
      <c r="B49" s="27">
        <v>5.07</v>
      </c>
      <c r="C49" s="28"/>
      <c r="D49" s="28"/>
      <c r="E49" s="27"/>
      <c r="F49" s="27"/>
      <c r="G49" s="28"/>
      <c r="H49" s="27"/>
      <c r="I49" s="27"/>
      <c r="J49" s="28"/>
      <c r="K49" s="28"/>
      <c r="L49" s="27"/>
      <c r="M49" s="27"/>
      <c r="N49" s="27"/>
      <c r="O49" s="32"/>
      <c r="P49" s="27"/>
      <c r="Q49" s="38"/>
      <c r="R49" s="28"/>
      <c r="S49" s="28"/>
      <c r="T49" s="39"/>
      <c r="U49" s="27"/>
      <c r="V49" s="40"/>
      <c r="W49" s="28"/>
      <c r="X49" s="28"/>
      <c r="Y49" s="27"/>
      <c r="Z49" s="28"/>
      <c r="AA49" s="45"/>
      <c r="AB49" s="46"/>
      <c r="AC49" s="46"/>
      <c r="AD49" s="27"/>
      <c r="AE49" s="43">
        <f t="shared" si="5"/>
        <v>5.07</v>
      </c>
      <c r="AF49" s="47"/>
      <c r="AG49" s="48"/>
      <c r="AH49" s="49">
        <v>4.92</v>
      </c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50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3">
        <f t="shared" si="6"/>
        <v>4.92</v>
      </c>
    </row>
    <row r="50" spans="1:63">
      <c r="A50" s="26">
        <v>21</v>
      </c>
      <c r="B50" s="27">
        <v>5.21</v>
      </c>
      <c r="C50" s="28"/>
      <c r="D50" s="28"/>
      <c r="E50" s="27"/>
      <c r="F50" s="27"/>
      <c r="G50" s="28"/>
      <c r="H50" s="27"/>
      <c r="I50" s="27"/>
      <c r="J50" s="28"/>
      <c r="K50" s="28"/>
      <c r="L50" s="27"/>
      <c r="M50" s="27"/>
      <c r="N50" s="27"/>
      <c r="O50" s="32"/>
      <c r="P50" s="27"/>
      <c r="Q50" s="38"/>
      <c r="R50" s="28"/>
      <c r="S50" s="28"/>
      <c r="T50" s="39"/>
      <c r="U50" s="27"/>
      <c r="V50" s="40"/>
      <c r="W50" s="28"/>
      <c r="X50" s="28"/>
      <c r="Y50" s="27"/>
      <c r="Z50" s="28"/>
      <c r="AA50" s="45"/>
      <c r="AB50" s="46"/>
      <c r="AC50" s="46"/>
      <c r="AD50" s="27"/>
      <c r="AE50" s="43">
        <f t="shared" si="5"/>
        <v>5.21</v>
      </c>
      <c r="AF50" s="47"/>
      <c r="AG50" s="48"/>
      <c r="AH50" s="49">
        <v>5.02</v>
      </c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50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3">
        <f t="shared" si="6"/>
        <v>5.02</v>
      </c>
    </row>
    <row r="51" spans="1:63">
      <c r="A51" s="26">
        <v>22</v>
      </c>
      <c r="B51" s="27">
        <v>5.34</v>
      </c>
      <c r="C51" s="28"/>
      <c r="D51" s="28"/>
      <c r="E51" s="27"/>
      <c r="F51" s="27"/>
      <c r="G51" s="28"/>
      <c r="H51" s="27"/>
      <c r="I51" s="27"/>
      <c r="J51" s="28"/>
      <c r="K51" s="28"/>
      <c r="L51" s="27"/>
      <c r="M51" s="27"/>
      <c r="N51" s="27"/>
      <c r="O51" s="32"/>
      <c r="P51" s="27"/>
      <c r="Q51" s="38"/>
      <c r="R51" s="28"/>
      <c r="S51" s="28"/>
      <c r="T51" s="39"/>
      <c r="U51" s="27"/>
      <c r="V51" s="40"/>
      <c r="W51" s="28"/>
      <c r="X51" s="28"/>
      <c r="Y51" s="27"/>
      <c r="Z51" s="28"/>
      <c r="AA51" s="45"/>
      <c r="AB51" s="46"/>
      <c r="AC51" s="46"/>
      <c r="AD51" s="27"/>
      <c r="AE51" s="43">
        <f t="shared" si="5"/>
        <v>5.34</v>
      </c>
      <c r="AF51" s="47"/>
      <c r="AG51" s="48"/>
      <c r="AH51" s="49">
        <v>5.1</v>
      </c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50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3">
        <f t="shared" si="6"/>
        <v>5.1</v>
      </c>
    </row>
    <row r="52" spans="1:63">
      <c r="A52" s="26">
        <v>23</v>
      </c>
      <c r="B52" s="27">
        <v>5.47</v>
      </c>
      <c r="C52" s="28"/>
      <c r="D52" s="28"/>
      <c r="E52" s="27"/>
      <c r="F52" s="27"/>
      <c r="G52" s="28"/>
      <c r="H52" s="27"/>
      <c r="I52" s="27"/>
      <c r="J52" s="28"/>
      <c r="K52" s="28"/>
      <c r="L52" s="27"/>
      <c r="M52" s="27"/>
      <c r="N52" s="27"/>
      <c r="O52" s="32"/>
      <c r="P52" s="27"/>
      <c r="Q52" s="38"/>
      <c r="R52" s="28"/>
      <c r="S52" s="28"/>
      <c r="T52" s="39"/>
      <c r="U52" s="27"/>
      <c r="V52" s="40"/>
      <c r="W52" s="28"/>
      <c r="X52" s="28"/>
      <c r="Y52" s="27"/>
      <c r="Z52" s="28"/>
      <c r="AA52" s="45"/>
      <c r="AB52" s="46"/>
      <c r="AC52" s="46"/>
      <c r="AD52" s="27"/>
      <c r="AE52" s="43">
        <f t="shared" si="5"/>
        <v>5.47</v>
      </c>
      <c r="AF52" s="47"/>
      <c r="AG52" s="48"/>
      <c r="AH52" s="49">
        <v>5.2</v>
      </c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50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3">
        <f t="shared" si="6"/>
        <v>5.2</v>
      </c>
    </row>
    <row r="53" spans="1:63">
      <c r="A53" s="26">
        <v>24</v>
      </c>
      <c r="B53" s="27">
        <v>5.57</v>
      </c>
      <c r="C53" s="28"/>
      <c r="D53" s="28"/>
      <c r="E53" s="27"/>
      <c r="F53" s="27"/>
      <c r="G53" s="28"/>
      <c r="H53" s="27"/>
      <c r="I53" s="27"/>
      <c r="J53" s="28"/>
      <c r="K53" s="28"/>
      <c r="L53" s="27"/>
      <c r="M53" s="27"/>
      <c r="N53" s="27"/>
      <c r="O53" s="32"/>
      <c r="P53" s="27"/>
      <c r="Q53" s="38"/>
      <c r="R53" s="28"/>
      <c r="S53" s="28"/>
      <c r="T53" s="39"/>
      <c r="U53" s="27"/>
      <c r="V53" s="40"/>
      <c r="W53" s="28"/>
      <c r="X53" s="28"/>
      <c r="Y53" s="27"/>
      <c r="Z53" s="28"/>
      <c r="AA53" s="45"/>
      <c r="AB53" s="46"/>
      <c r="AC53" s="46"/>
      <c r="AD53" s="27"/>
      <c r="AE53" s="43">
        <f t="shared" si="5"/>
        <v>5.57</v>
      </c>
      <c r="AF53" s="47"/>
      <c r="AG53" s="48"/>
      <c r="AH53" s="49">
        <v>5.34</v>
      </c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50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3">
        <f t="shared" si="6"/>
        <v>5.34</v>
      </c>
    </row>
    <row r="54" spans="1:63">
      <c r="A54" s="26">
        <v>25</v>
      </c>
      <c r="B54" s="27">
        <v>5.71</v>
      </c>
      <c r="C54" s="28"/>
      <c r="D54" s="28"/>
      <c r="E54" s="27"/>
      <c r="F54" s="27"/>
      <c r="G54" s="28"/>
      <c r="H54" s="27"/>
      <c r="I54" s="27"/>
      <c r="J54" s="28"/>
      <c r="K54" s="28"/>
      <c r="L54" s="27"/>
      <c r="M54" s="27"/>
      <c r="N54" s="27"/>
      <c r="O54" s="32"/>
      <c r="P54" s="27"/>
      <c r="Q54" s="38"/>
      <c r="R54" s="28"/>
      <c r="S54" s="28"/>
      <c r="T54" s="39"/>
      <c r="U54" s="27"/>
      <c r="V54" s="40"/>
      <c r="W54" s="28"/>
      <c r="X54" s="28"/>
      <c r="Y54" s="27"/>
      <c r="Z54" s="28"/>
      <c r="AA54" s="45"/>
      <c r="AB54" s="46"/>
      <c r="AC54" s="46"/>
      <c r="AD54" s="27"/>
      <c r="AE54" s="43">
        <f t="shared" si="5"/>
        <v>5.71</v>
      </c>
      <c r="AF54" s="47"/>
      <c r="AG54" s="48"/>
      <c r="AH54" s="49">
        <v>5.47</v>
      </c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50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3">
        <f t="shared" si="6"/>
        <v>5.47</v>
      </c>
    </row>
    <row r="55" spans="1:63">
      <c r="A55" s="26">
        <v>26</v>
      </c>
      <c r="B55" s="27">
        <v>5.81</v>
      </c>
      <c r="C55" s="28"/>
      <c r="D55" s="28"/>
      <c r="E55" s="27"/>
      <c r="F55" s="27"/>
      <c r="G55" s="28"/>
      <c r="H55" s="27"/>
      <c r="I55" s="27"/>
      <c r="J55" s="28"/>
      <c r="K55" s="28"/>
      <c r="L55" s="27"/>
      <c r="M55" s="27"/>
      <c r="N55" s="27"/>
      <c r="O55" s="32"/>
      <c r="P55" s="27"/>
      <c r="Q55" s="38"/>
      <c r="R55" s="28"/>
      <c r="S55" s="28"/>
      <c r="T55" s="39"/>
      <c r="U55" s="27"/>
      <c r="V55" s="40"/>
      <c r="W55" s="28"/>
      <c r="X55" s="28"/>
      <c r="Y55" s="27"/>
      <c r="Z55" s="28"/>
      <c r="AA55" s="45"/>
      <c r="AB55" s="46"/>
      <c r="AC55" s="46"/>
      <c r="AD55" s="27"/>
      <c r="AE55" s="43">
        <f t="shared" si="5"/>
        <v>5.81</v>
      </c>
      <c r="AF55" s="47"/>
      <c r="AG55" s="48"/>
      <c r="AH55" s="49">
        <v>5.54</v>
      </c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50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3">
        <f t="shared" si="6"/>
        <v>5.54</v>
      </c>
    </row>
    <row r="56" spans="1:63">
      <c r="A56" s="26">
        <v>27</v>
      </c>
      <c r="B56" s="27">
        <v>5.91</v>
      </c>
      <c r="C56" s="28"/>
      <c r="D56" s="28"/>
      <c r="E56" s="27"/>
      <c r="F56" s="27"/>
      <c r="G56" s="28"/>
      <c r="H56" s="27"/>
      <c r="I56" s="27"/>
      <c r="J56" s="28"/>
      <c r="K56" s="28"/>
      <c r="L56" s="27"/>
      <c r="M56" s="27"/>
      <c r="N56" s="27"/>
      <c r="O56" s="32"/>
      <c r="P56" s="27"/>
      <c r="Q56" s="38"/>
      <c r="R56" s="28"/>
      <c r="S56" s="28"/>
      <c r="T56" s="39"/>
      <c r="U56" s="27"/>
      <c r="V56" s="40"/>
      <c r="W56" s="28"/>
      <c r="X56" s="28"/>
      <c r="Y56" s="27"/>
      <c r="Z56" s="28"/>
      <c r="AA56" s="45"/>
      <c r="AB56" s="46"/>
      <c r="AC56" s="46"/>
      <c r="AD56" s="27"/>
      <c r="AE56" s="43">
        <f t="shared" si="5"/>
        <v>5.91</v>
      </c>
      <c r="AF56" s="47"/>
      <c r="AG56" s="48"/>
      <c r="AH56" s="49">
        <v>5.59</v>
      </c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50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3">
        <f t="shared" si="6"/>
        <v>5.59</v>
      </c>
    </row>
    <row r="57" spans="1:63">
      <c r="A57" s="26">
        <v>28</v>
      </c>
      <c r="B57" s="27">
        <v>6.01</v>
      </c>
      <c r="C57" s="28"/>
      <c r="D57" s="28"/>
      <c r="E57" s="27"/>
      <c r="F57" s="27"/>
      <c r="G57" s="28"/>
      <c r="H57" s="27"/>
      <c r="I57" s="27"/>
      <c r="J57" s="28"/>
      <c r="K57" s="28"/>
      <c r="L57" s="27"/>
      <c r="M57" s="27"/>
      <c r="N57" s="27"/>
      <c r="O57" s="32"/>
      <c r="P57" s="27"/>
      <c r="Q57" s="38"/>
      <c r="R57" s="28"/>
      <c r="S57" s="28"/>
      <c r="T57" s="39"/>
      <c r="U57" s="27"/>
      <c r="V57" s="40"/>
      <c r="W57" s="28"/>
      <c r="X57" s="28"/>
      <c r="Y57" s="27"/>
      <c r="Z57" s="28"/>
      <c r="AA57" s="45"/>
      <c r="AB57" s="46"/>
      <c r="AC57" s="46"/>
      <c r="AD57" s="27"/>
      <c r="AE57" s="43">
        <f t="shared" si="5"/>
        <v>6.01</v>
      </c>
      <c r="AF57" s="47"/>
      <c r="AG57" s="48"/>
      <c r="AH57" s="49">
        <v>5.67</v>
      </c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50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3">
        <f t="shared" si="6"/>
        <v>5.67</v>
      </c>
    </row>
    <row r="58" spans="1:63">
      <c r="A58" s="26">
        <v>29</v>
      </c>
      <c r="B58" s="27">
        <v>6.09</v>
      </c>
      <c r="C58" s="28"/>
      <c r="D58" s="28"/>
      <c r="E58" s="27"/>
      <c r="F58" s="27"/>
      <c r="G58" s="28"/>
      <c r="H58" s="27"/>
      <c r="I58" s="27"/>
      <c r="J58" s="28"/>
      <c r="K58" s="28"/>
      <c r="L58" s="27"/>
      <c r="M58" s="27"/>
      <c r="N58" s="27"/>
      <c r="O58" s="32"/>
      <c r="P58" s="27"/>
      <c r="Q58" s="38"/>
      <c r="R58" s="28"/>
      <c r="S58" s="28"/>
      <c r="T58" s="39"/>
      <c r="U58" s="27"/>
      <c r="V58" s="40"/>
      <c r="W58" s="28"/>
      <c r="X58" s="28"/>
      <c r="Y58" s="27"/>
      <c r="Z58" s="28"/>
      <c r="AA58" s="45"/>
      <c r="AB58" s="46"/>
      <c r="AC58" s="46"/>
      <c r="AD58" s="27"/>
      <c r="AE58" s="43">
        <f t="shared" si="5"/>
        <v>6.09</v>
      </c>
      <c r="AF58" s="47"/>
      <c r="AG58" s="48"/>
      <c r="AH58" s="49">
        <v>5.725</v>
      </c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50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3">
        <f t="shared" si="6"/>
        <v>5.725</v>
      </c>
    </row>
    <row r="59" spans="1:63">
      <c r="A59" s="26">
        <v>30</v>
      </c>
      <c r="B59" s="27">
        <v>6.15</v>
      </c>
      <c r="C59" s="28"/>
      <c r="D59" s="28"/>
      <c r="E59" s="27"/>
      <c r="F59" s="27"/>
      <c r="G59" s="28"/>
      <c r="H59" s="27"/>
      <c r="I59" s="27"/>
      <c r="J59" s="28"/>
      <c r="K59" s="28"/>
      <c r="L59" s="27"/>
      <c r="M59" s="27"/>
      <c r="N59" s="27"/>
      <c r="O59" s="32"/>
      <c r="P59" s="27"/>
      <c r="Q59" s="38"/>
      <c r="R59" s="28"/>
      <c r="S59" s="28"/>
      <c r="T59" s="39"/>
      <c r="U59" s="27"/>
      <c r="V59" s="40"/>
      <c r="W59" s="28"/>
      <c r="X59" s="28"/>
      <c r="Y59" s="27"/>
      <c r="Z59" s="28"/>
      <c r="AA59" s="45"/>
      <c r="AB59" s="46"/>
      <c r="AC59" s="46"/>
      <c r="AD59" s="27"/>
      <c r="AE59" s="43">
        <f t="shared" si="5"/>
        <v>6.15</v>
      </c>
      <c r="AF59" s="47"/>
      <c r="AG59" s="48"/>
      <c r="AH59" s="49">
        <v>5.83</v>
      </c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50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3">
        <f t="shared" si="6"/>
        <v>5.83</v>
      </c>
    </row>
    <row r="60" spans="1:63">
      <c r="A60" s="26">
        <v>31</v>
      </c>
      <c r="B60" s="27">
        <v>6.22</v>
      </c>
      <c r="C60" s="28"/>
      <c r="D60" s="28"/>
      <c r="E60" s="27"/>
      <c r="F60" s="27"/>
      <c r="G60" s="28"/>
      <c r="H60" s="27"/>
      <c r="I60" s="27"/>
      <c r="J60" s="28"/>
      <c r="K60" s="28"/>
      <c r="L60" s="27"/>
      <c r="M60" s="27"/>
      <c r="N60" s="27"/>
      <c r="O60" s="32"/>
      <c r="P60" s="27"/>
      <c r="Q60" s="38"/>
      <c r="R60" s="28"/>
      <c r="S60" s="28"/>
      <c r="T60" s="39"/>
      <c r="U60" s="27"/>
      <c r="V60" s="40"/>
      <c r="W60" s="28"/>
      <c r="X60" s="28"/>
      <c r="Y60" s="27"/>
      <c r="Z60" s="28"/>
      <c r="AA60" s="45"/>
      <c r="AB60" s="46"/>
      <c r="AC60" s="46"/>
      <c r="AD60" s="27"/>
      <c r="AE60" s="43">
        <f t="shared" si="5"/>
        <v>6.22</v>
      </c>
      <c r="AF60" s="47"/>
      <c r="AG60" s="48"/>
      <c r="AH60" s="49">
        <v>5.94</v>
      </c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50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3">
        <f t="shared" si="6"/>
        <v>5.94</v>
      </c>
    </row>
    <row r="61" spans="1:63">
      <c r="A61" s="26">
        <v>32</v>
      </c>
      <c r="B61" s="27">
        <v>6.33</v>
      </c>
      <c r="C61" s="28"/>
      <c r="D61" s="28"/>
      <c r="E61" s="27"/>
      <c r="F61" s="27"/>
      <c r="G61" s="28"/>
      <c r="H61" s="27"/>
      <c r="I61" s="27"/>
      <c r="J61" s="28"/>
      <c r="K61" s="28"/>
      <c r="L61" s="27"/>
      <c r="M61" s="27"/>
      <c r="N61" s="27"/>
      <c r="O61" s="32"/>
      <c r="P61" s="27"/>
      <c r="Q61" s="38"/>
      <c r="R61" s="28"/>
      <c r="S61" s="28"/>
      <c r="T61" s="39"/>
      <c r="U61" s="27"/>
      <c r="V61" s="40"/>
      <c r="W61" s="28"/>
      <c r="X61" s="28"/>
      <c r="Y61" s="27"/>
      <c r="Z61" s="28"/>
      <c r="AA61" s="45"/>
      <c r="AB61" s="46"/>
      <c r="AC61" s="46"/>
      <c r="AD61" s="27"/>
      <c r="AE61" s="43">
        <f t="shared" si="5"/>
        <v>6.33</v>
      </c>
      <c r="AF61" s="47"/>
      <c r="AG61" s="48"/>
      <c r="AH61" s="49">
        <v>6.02</v>
      </c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50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3">
        <f t="shared" si="6"/>
        <v>6.02</v>
      </c>
    </row>
    <row r="62" spans="1:63">
      <c r="A62" s="26">
        <v>33</v>
      </c>
      <c r="B62" s="27">
        <v>6.39</v>
      </c>
      <c r="C62" s="28"/>
      <c r="D62" s="28"/>
      <c r="E62" s="27"/>
      <c r="F62" s="27"/>
      <c r="G62" s="28"/>
      <c r="H62" s="27"/>
      <c r="I62" s="27"/>
      <c r="J62" s="28"/>
      <c r="K62" s="28"/>
      <c r="L62" s="27"/>
      <c r="M62" s="27"/>
      <c r="N62" s="27"/>
      <c r="O62" s="32"/>
      <c r="P62" s="27"/>
      <c r="Q62" s="38"/>
      <c r="R62" s="28"/>
      <c r="S62" s="28"/>
      <c r="T62" s="39"/>
      <c r="U62" s="27"/>
      <c r="V62" s="40"/>
      <c r="W62" s="28"/>
      <c r="X62" s="28"/>
      <c r="Y62" s="27"/>
      <c r="Z62" s="28"/>
      <c r="AA62" s="45"/>
      <c r="AB62" s="46"/>
      <c r="AC62" s="46"/>
      <c r="AD62" s="27"/>
      <c r="AE62" s="43">
        <f t="shared" si="5"/>
        <v>6.39</v>
      </c>
      <c r="AF62" s="47"/>
      <c r="AG62" s="48"/>
      <c r="AH62" s="49">
        <v>6.1</v>
      </c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50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3">
        <f t="shared" si="6"/>
        <v>6.1</v>
      </c>
    </row>
    <row r="63" spans="1:63">
      <c r="A63" s="26">
        <v>34</v>
      </c>
      <c r="B63" s="27">
        <v>6.48</v>
      </c>
      <c r="C63" s="28"/>
      <c r="D63" s="28"/>
      <c r="E63" s="27"/>
      <c r="F63" s="27"/>
      <c r="G63" s="28"/>
      <c r="H63" s="27"/>
      <c r="I63" s="27"/>
      <c r="J63" s="28"/>
      <c r="K63" s="28"/>
      <c r="L63" s="27"/>
      <c r="M63" s="27"/>
      <c r="N63" s="27"/>
      <c r="O63" s="32"/>
      <c r="P63" s="27"/>
      <c r="Q63" s="38"/>
      <c r="R63" s="28"/>
      <c r="S63" s="28"/>
      <c r="T63" s="39"/>
      <c r="U63" s="27"/>
      <c r="V63" s="40"/>
      <c r="W63" s="28"/>
      <c r="X63" s="28"/>
      <c r="Y63" s="27"/>
      <c r="Z63" s="28"/>
      <c r="AA63" s="45"/>
      <c r="AB63" s="46"/>
      <c r="AC63" s="46"/>
      <c r="AD63" s="27"/>
      <c r="AE63" s="43">
        <f t="shared" si="5"/>
        <v>6.48</v>
      </c>
      <c r="AF63" s="47"/>
      <c r="AG63" s="48"/>
      <c r="AH63" s="49">
        <v>6.16</v>
      </c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50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3">
        <f t="shared" si="6"/>
        <v>6.16</v>
      </c>
    </row>
    <row r="64" spans="1:63">
      <c r="A64" s="26">
        <v>35</v>
      </c>
      <c r="B64" s="27">
        <v>6.56</v>
      </c>
      <c r="C64" s="28"/>
      <c r="D64" s="28"/>
      <c r="E64" s="27"/>
      <c r="F64" s="27"/>
      <c r="G64" s="28"/>
      <c r="H64" s="27"/>
      <c r="I64" s="27"/>
      <c r="J64" s="28"/>
      <c r="K64" s="28"/>
      <c r="L64" s="27"/>
      <c r="M64" s="27"/>
      <c r="N64" s="27"/>
      <c r="O64" s="32"/>
      <c r="P64" s="27"/>
      <c r="Q64" s="38"/>
      <c r="R64" s="28"/>
      <c r="S64" s="28"/>
      <c r="T64" s="39"/>
      <c r="U64" s="27"/>
      <c r="V64" s="40"/>
      <c r="W64" s="28"/>
      <c r="X64" s="28"/>
      <c r="Y64" s="27"/>
      <c r="Z64" s="28"/>
      <c r="AA64" s="45"/>
      <c r="AB64" s="46"/>
      <c r="AC64" s="46"/>
      <c r="AD64" s="27"/>
      <c r="AE64" s="43">
        <f t="shared" si="5"/>
        <v>6.56</v>
      </c>
      <c r="AF64" s="47"/>
      <c r="AG64" s="48"/>
      <c r="AH64" s="49">
        <v>6.24</v>
      </c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50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3">
        <f t="shared" si="6"/>
        <v>6.24</v>
      </c>
    </row>
    <row r="65" spans="1:63">
      <c r="A65" s="26">
        <v>36</v>
      </c>
      <c r="B65" s="27">
        <v>6.61</v>
      </c>
      <c r="C65" s="28"/>
      <c r="D65" s="28"/>
      <c r="E65" s="27"/>
      <c r="F65" s="27"/>
      <c r="G65" s="28"/>
      <c r="H65" s="27"/>
      <c r="I65" s="27"/>
      <c r="J65" s="28"/>
      <c r="K65" s="28"/>
      <c r="L65" s="27"/>
      <c r="M65" s="27"/>
      <c r="N65" s="27"/>
      <c r="O65" s="32"/>
      <c r="P65" s="27"/>
      <c r="Q65" s="38"/>
      <c r="R65" s="28"/>
      <c r="S65" s="28"/>
      <c r="T65" s="39"/>
      <c r="U65" s="27"/>
      <c r="V65" s="40"/>
      <c r="W65" s="28"/>
      <c r="X65" s="28"/>
      <c r="Y65" s="27"/>
      <c r="Z65" s="28"/>
      <c r="AA65" s="45"/>
      <c r="AB65" s="46"/>
      <c r="AC65" s="46"/>
      <c r="AD65" s="27"/>
      <c r="AE65" s="43">
        <f t="shared" si="5"/>
        <v>6.61</v>
      </c>
      <c r="AF65" s="47"/>
      <c r="AG65" s="48"/>
      <c r="AH65" s="49">
        <v>6.31</v>
      </c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50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3">
        <f t="shared" si="6"/>
        <v>6.31</v>
      </c>
    </row>
    <row r="66" spans="1:63">
      <c r="A66" s="26">
        <v>37</v>
      </c>
      <c r="B66" s="27">
        <v>6.71</v>
      </c>
      <c r="C66" s="28"/>
      <c r="D66" s="28"/>
      <c r="E66" s="27"/>
      <c r="F66" s="27"/>
      <c r="G66" s="28"/>
      <c r="H66" s="27"/>
      <c r="I66" s="27"/>
      <c r="J66" s="28"/>
      <c r="K66" s="28"/>
      <c r="L66" s="27"/>
      <c r="M66" s="27"/>
      <c r="N66" s="27"/>
      <c r="O66" s="32"/>
      <c r="P66" s="27"/>
      <c r="Q66" s="38"/>
      <c r="R66" s="28"/>
      <c r="S66" s="28"/>
      <c r="T66" s="39"/>
      <c r="U66" s="27"/>
      <c r="V66" s="40"/>
      <c r="W66" s="28"/>
      <c r="X66" s="28"/>
      <c r="Y66" s="27"/>
      <c r="Z66" s="28"/>
      <c r="AA66" s="45"/>
      <c r="AB66" s="46"/>
      <c r="AC66" s="46"/>
      <c r="AD66" s="27"/>
      <c r="AE66" s="43">
        <f t="shared" si="5"/>
        <v>6.71</v>
      </c>
      <c r="AF66" s="47"/>
      <c r="AG66" s="48"/>
      <c r="AH66" s="49">
        <v>6.39</v>
      </c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50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3">
        <f t="shared" si="6"/>
        <v>6.39</v>
      </c>
    </row>
    <row r="67" spans="1:63">
      <c r="A67" s="26">
        <v>38</v>
      </c>
      <c r="B67" s="27">
        <v>6.78</v>
      </c>
      <c r="C67" s="28"/>
      <c r="D67" s="28"/>
      <c r="E67" s="27"/>
      <c r="F67" s="27"/>
      <c r="G67" s="28"/>
      <c r="H67" s="27"/>
      <c r="I67" s="27"/>
      <c r="J67" s="28"/>
      <c r="K67" s="28"/>
      <c r="L67" s="27"/>
      <c r="M67" s="27"/>
      <c r="N67" s="27"/>
      <c r="O67" s="32"/>
      <c r="P67" s="27"/>
      <c r="Q67" s="38"/>
      <c r="R67" s="28"/>
      <c r="S67" s="28"/>
      <c r="T67" s="39"/>
      <c r="U67" s="27"/>
      <c r="V67" s="40"/>
      <c r="W67" s="28"/>
      <c r="X67" s="28"/>
      <c r="Y67" s="27"/>
      <c r="Z67" s="28"/>
      <c r="AA67" s="45"/>
      <c r="AB67" s="46"/>
      <c r="AC67" s="46"/>
      <c r="AD67" s="27"/>
      <c r="AE67" s="43">
        <f t="shared" si="5"/>
        <v>6.78</v>
      </c>
      <c r="AF67" s="47"/>
      <c r="AG67" s="48"/>
      <c r="AH67" s="49">
        <v>6.49</v>
      </c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50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3">
        <f t="shared" si="6"/>
        <v>6.49</v>
      </c>
    </row>
    <row r="68" spans="1:63">
      <c r="A68" s="26">
        <v>39</v>
      </c>
      <c r="B68" s="27">
        <v>6.86</v>
      </c>
      <c r="C68" s="28"/>
      <c r="D68" s="28"/>
      <c r="E68" s="27"/>
      <c r="F68" s="27"/>
      <c r="G68" s="28"/>
      <c r="H68" s="27"/>
      <c r="I68" s="27"/>
      <c r="J68" s="28"/>
      <c r="K68" s="28"/>
      <c r="L68" s="27"/>
      <c r="M68" s="27"/>
      <c r="N68" s="27"/>
      <c r="O68" s="32"/>
      <c r="P68" s="27"/>
      <c r="Q68" s="38"/>
      <c r="R68" s="28"/>
      <c r="S68" s="28"/>
      <c r="T68" s="39"/>
      <c r="U68" s="27"/>
      <c r="V68" s="40"/>
      <c r="W68" s="28"/>
      <c r="X68" s="28"/>
      <c r="Y68" s="27"/>
      <c r="Z68" s="28"/>
      <c r="AA68" s="45"/>
      <c r="AB68" s="46"/>
      <c r="AC68" s="46"/>
      <c r="AD68" s="27"/>
      <c r="AE68" s="43">
        <f t="shared" si="5"/>
        <v>6.86</v>
      </c>
      <c r="AF68" s="47"/>
      <c r="AG68" s="48"/>
      <c r="AH68" s="49">
        <v>6.56</v>
      </c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50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3">
        <f t="shared" si="6"/>
        <v>6.56</v>
      </c>
    </row>
    <row r="69" spans="1:63">
      <c r="A69" s="26">
        <v>40</v>
      </c>
      <c r="B69" s="27">
        <v>6.95</v>
      </c>
      <c r="C69" s="28"/>
      <c r="D69" s="28"/>
      <c r="E69" s="27"/>
      <c r="F69" s="27"/>
      <c r="G69" s="28"/>
      <c r="H69" s="27"/>
      <c r="I69" s="27"/>
      <c r="J69" s="28"/>
      <c r="K69" s="28"/>
      <c r="L69" s="27"/>
      <c r="M69" s="27"/>
      <c r="N69" s="27"/>
      <c r="O69" s="32"/>
      <c r="P69" s="27"/>
      <c r="Q69" s="38"/>
      <c r="R69" s="28"/>
      <c r="S69" s="28"/>
      <c r="T69" s="39"/>
      <c r="U69" s="27"/>
      <c r="V69" s="40"/>
      <c r="W69" s="28"/>
      <c r="X69" s="28"/>
      <c r="Y69" s="27"/>
      <c r="Z69" s="28"/>
      <c r="AA69" s="45"/>
      <c r="AB69" s="46"/>
      <c r="AC69" s="46"/>
      <c r="AD69" s="27"/>
      <c r="AE69" s="43">
        <f t="shared" si="5"/>
        <v>6.95</v>
      </c>
      <c r="AF69" s="47"/>
      <c r="AG69" s="48"/>
      <c r="AH69" s="49">
        <v>6.61</v>
      </c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50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3">
        <f t="shared" si="6"/>
        <v>6.61</v>
      </c>
    </row>
    <row r="70" spans="1:63">
      <c r="A70" s="26">
        <v>41</v>
      </c>
      <c r="B70" s="27">
        <v>7.03</v>
      </c>
      <c r="C70" s="28"/>
      <c r="D70" s="28"/>
      <c r="E70" s="27"/>
      <c r="F70" s="27"/>
      <c r="G70" s="28"/>
      <c r="H70" s="27"/>
      <c r="I70" s="27"/>
      <c r="J70" s="28"/>
      <c r="K70" s="28"/>
      <c r="L70" s="27"/>
      <c r="M70" s="27"/>
      <c r="N70" s="27"/>
      <c r="O70" s="32"/>
      <c r="P70" s="27"/>
      <c r="Q70" s="38"/>
      <c r="R70" s="28"/>
      <c r="S70" s="28"/>
      <c r="T70" s="39"/>
      <c r="U70" s="27"/>
      <c r="V70" s="40"/>
      <c r="W70" s="28"/>
      <c r="X70" s="28"/>
      <c r="Y70" s="27"/>
      <c r="Z70" s="28"/>
      <c r="AA70" s="45"/>
      <c r="AB70" s="46"/>
      <c r="AC70" s="46"/>
      <c r="AD70" s="27"/>
      <c r="AE70" s="43">
        <f t="shared" si="5"/>
        <v>7.03</v>
      </c>
      <c r="AF70" s="47"/>
      <c r="AG70" s="48"/>
      <c r="AH70" s="49">
        <v>6.67</v>
      </c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50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3">
        <f t="shared" si="6"/>
        <v>6.67</v>
      </c>
    </row>
    <row r="71" spans="1:63">
      <c r="A71" s="26">
        <v>42</v>
      </c>
      <c r="B71" s="27">
        <v>7.11</v>
      </c>
      <c r="C71" s="28"/>
      <c r="D71" s="28"/>
      <c r="E71" s="27"/>
      <c r="F71" s="27"/>
      <c r="G71" s="28"/>
      <c r="H71" s="27"/>
      <c r="I71" s="27"/>
      <c r="J71" s="28"/>
      <c r="K71" s="28"/>
      <c r="L71" s="27"/>
      <c r="M71" s="27"/>
      <c r="N71" s="27"/>
      <c r="O71" s="32"/>
      <c r="P71" s="27"/>
      <c r="Q71" s="38"/>
      <c r="R71" s="28"/>
      <c r="S71" s="28"/>
      <c r="T71" s="39"/>
      <c r="U71" s="27"/>
      <c r="V71" s="40"/>
      <c r="W71" s="28"/>
      <c r="X71" s="28"/>
      <c r="Y71" s="27"/>
      <c r="Z71" s="28"/>
      <c r="AA71" s="45"/>
      <c r="AB71" s="46"/>
      <c r="AC71" s="46"/>
      <c r="AD71" s="27"/>
      <c r="AE71" s="43">
        <f t="shared" si="5"/>
        <v>7.11</v>
      </c>
      <c r="AF71" s="47"/>
      <c r="AG71" s="48"/>
      <c r="AH71" s="49">
        <v>6.73</v>
      </c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50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3">
        <f t="shared" si="6"/>
        <v>6.73</v>
      </c>
    </row>
    <row r="72" spans="1:63">
      <c r="A72" s="26">
        <v>43</v>
      </c>
      <c r="B72" s="27">
        <v>7.14</v>
      </c>
      <c r="C72" s="28"/>
      <c r="D72" s="28"/>
      <c r="E72" s="27"/>
      <c r="F72" s="27"/>
      <c r="G72" s="28"/>
      <c r="H72" s="27"/>
      <c r="I72" s="27"/>
      <c r="J72" s="28"/>
      <c r="K72" s="28"/>
      <c r="L72" s="27"/>
      <c r="M72" s="27"/>
      <c r="N72" s="27"/>
      <c r="O72" s="32"/>
      <c r="P72" s="27"/>
      <c r="Q72" s="38"/>
      <c r="R72" s="28"/>
      <c r="S72" s="28"/>
      <c r="T72" s="39"/>
      <c r="U72" s="27"/>
      <c r="V72" s="40"/>
      <c r="W72" s="28"/>
      <c r="X72" s="28"/>
      <c r="Y72" s="27"/>
      <c r="Z72" s="28"/>
      <c r="AA72" s="45"/>
      <c r="AB72" s="46"/>
      <c r="AC72" s="46"/>
      <c r="AD72" s="27"/>
      <c r="AE72" s="43">
        <f t="shared" si="5"/>
        <v>7.14</v>
      </c>
      <c r="AF72" s="47"/>
      <c r="AG72" s="48"/>
      <c r="AH72" s="49">
        <v>6.79</v>
      </c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50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3">
        <f t="shared" si="6"/>
        <v>6.79</v>
      </c>
    </row>
    <row r="73" spans="1:63">
      <c r="A73" s="26">
        <v>44</v>
      </c>
      <c r="B73" s="27">
        <v>7.21</v>
      </c>
      <c r="C73" s="28"/>
      <c r="D73" s="28"/>
      <c r="E73" s="27"/>
      <c r="F73" s="27"/>
      <c r="G73" s="28"/>
      <c r="H73" s="27"/>
      <c r="I73" s="27"/>
      <c r="J73" s="28"/>
      <c r="K73" s="28"/>
      <c r="L73" s="27"/>
      <c r="M73" s="27"/>
      <c r="N73" s="27"/>
      <c r="O73" s="32"/>
      <c r="P73" s="27"/>
      <c r="Q73" s="38"/>
      <c r="R73" s="28"/>
      <c r="S73" s="28"/>
      <c r="T73" s="39"/>
      <c r="U73" s="27"/>
      <c r="V73" s="40"/>
      <c r="W73" s="28"/>
      <c r="X73" s="28"/>
      <c r="Y73" s="27"/>
      <c r="Z73" s="28"/>
      <c r="AA73" s="45"/>
      <c r="AB73" s="46"/>
      <c r="AC73" s="46"/>
      <c r="AD73" s="27"/>
      <c r="AE73" s="43">
        <f t="shared" si="5"/>
        <v>7.21</v>
      </c>
      <c r="AF73" s="47"/>
      <c r="AG73" s="48"/>
      <c r="AH73" s="49">
        <v>6.87</v>
      </c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50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3">
        <f t="shared" si="6"/>
        <v>6.87</v>
      </c>
    </row>
    <row r="74" spans="1:63">
      <c r="A74" s="26">
        <v>45</v>
      </c>
      <c r="B74" s="27">
        <v>7.28</v>
      </c>
      <c r="C74" s="28"/>
      <c r="D74" s="28"/>
      <c r="E74" s="27"/>
      <c r="F74" s="27"/>
      <c r="G74" s="28"/>
      <c r="H74" s="27"/>
      <c r="I74" s="27"/>
      <c r="J74" s="28"/>
      <c r="K74" s="28"/>
      <c r="L74" s="27"/>
      <c r="M74" s="27"/>
      <c r="N74" s="27"/>
      <c r="O74" s="32"/>
      <c r="P74" s="27"/>
      <c r="Q74" s="38"/>
      <c r="R74" s="28"/>
      <c r="S74" s="28"/>
      <c r="T74" s="39"/>
      <c r="U74" s="27"/>
      <c r="V74" s="40"/>
      <c r="W74" s="28"/>
      <c r="X74" s="28"/>
      <c r="Y74" s="27"/>
      <c r="Z74" s="28"/>
      <c r="AA74" s="45"/>
      <c r="AB74" s="46"/>
      <c r="AC74" s="46"/>
      <c r="AD74" s="27"/>
      <c r="AE74" s="43">
        <f t="shared" si="5"/>
        <v>7.28</v>
      </c>
      <c r="AF74" s="47"/>
      <c r="AG74" s="48"/>
      <c r="AH74" s="49">
        <v>6.93</v>
      </c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50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3">
        <f t="shared" si="6"/>
        <v>6.93</v>
      </c>
    </row>
    <row r="75" spans="1:63">
      <c r="A75" s="26">
        <v>46</v>
      </c>
      <c r="B75" s="27">
        <v>7.36</v>
      </c>
      <c r="C75" s="28"/>
      <c r="D75" s="28"/>
      <c r="E75" s="27"/>
      <c r="F75" s="27"/>
      <c r="G75" s="28"/>
      <c r="H75" s="27"/>
      <c r="I75" s="27"/>
      <c r="J75" s="28"/>
      <c r="K75" s="28"/>
      <c r="L75" s="27"/>
      <c r="M75" s="27"/>
      <c r="N75" s="27"/>
      <c r="O75" s="32"/>
      <c r="P75" s="27"/>
      <c r="Q75" s="38"/>
      <c r="R75" s="28"/>
      <c r="S75" s="28"/>
      <c r="T75" s="39"/>
      <c r="U75" s="27"/>
      <c r="V75" s="40"/>
      <c r="W75" s="28"/>
      <c r="X75" s="28"/>
      <c r="Y75" s="27"/>
      <c r="Z75" s="28"/>
      <c r="AA75" s="45"/>
      <c r="AB75" s="46"/>
      <c r="AC75" s="46"/>
      <c r="AD75" s="27"/>
      <c r="AE75" s="43">
        <f t="shared" si="5"/>
        <v>7.36</v>
      </c>
      <c r="AF75" s="47"/>
      <c r="AG75" s="48"/>
      <c r="AH75" s="49">
        <v>6.97</v>
      </c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50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3">
        <f t="shared" si="6"/>
        <v>6.97</v>
      </c>
    </row>
    <row r="76" spans="1:63">
      <c r="A76" s="26">
        <v>47</v>
      </c>
      <c r="B76" s="27">
        <v>7.39</v>
      </c>
      <c r="C76" s="28"/>
      <c r="D76" s="28"/>
      <c r="E76" s="27"/>
      <c r="F76" s="27"/>
      <c r="G76" s="28"/>
      <c r="H76" s="27"/>
      <c r="I76" s="27"/>
      <c r="J76" s="28"/>
      <c r="K76" s="28"/>
      <c r="L76" s="27"/>
      <c r="M76" s="27"/>
      <c r="N76" s="27"/>
      <c r="O76" s="32"/>
      <c r="P76" s="27"/>
      <c r="Q76" s="38"/>
      <c r="R76" s="28"/>
      <c r="S76" s="28"/>
      <c r="T76" s="39"/>
      <c r="U76" s="27"/>
      <c r="V76" s="40"/>
      <c r="W76" s="28"/>
      <c r="X76" s="28"/>
      <c r="Y76" s="27"/>
      <c r="Z76" s="28"/>
      <c r="AA76" s="45"/>
      <c r="AB76" s="46"/>
      <c r="AC76" s="46"/>
      <c r="AD76" s="27"/>
      <c r="AE76" s="43">
        <f t="shared" si="5"/>
        <v>7.39</v>
      </c>
      <c r="AF76" s="47"/>
      <c r="AG76" s="48"/>
      <c r="AH76" s="49">
        <v>7.02</v>
      </c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50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3">
        <f t="shared" si="6"/>
        <v>7.02</v>
      </c>
    </row>
    <row r="77" spans="1:63">
      <c r="A77" s="26">
        <v>48</v>
      </c>
      <c r="B77" s="27">
        <v>7.44</v>
      </c>
      <c r="C77" s="28"/>
      <c r="D77" s="28"/>
      <c r="E77" s="27"/>
      <c r="F77" s="27"/>
      <c r="G77" s="28"/>
      <c r="H77" s="27"/>
      <c r="I77" s="27"/>
      <c r="J77" s="28"/>
      <c r="K77" s="28"/>
      <c r="L77" s="27"/>
      <c r="M77" s="27"/>
      <c r="N77" s="27"/>
      <c r="O77" s="32"/>
      <c r="P77" s="27"/>
      <c r="Q77" s="38"/>
      <c r="R77" s="28"/>
      <c r="S77" s="28"/>
      <c r="T77" s="39"/>
      <c r="U77" s="27"/>
      <c r="V77" s="40"/>
      <c r="W77" s="28"/>
      <c r="X77" s="28"/>
      <c r="Y77" s="27"/>
      <c r="Z77" s="28"/>
      <c r="AA77" s="45"/>
      <c r="AB77" s="46"/>
      <c r="AC77" s="46"/>
      <c r="AD77" s="27"/>
      <c r="AE77" s="43">
        <f t="shared" si="5"/>
        <v>7.44</v>
      </c>
      <c r="AF77" s="47"/>
      <c r="AG77" s="48"/>
      <c r="AH77" s="49">
        <v>7.06</v>
      </c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50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3">
        <f t="shared" si="6"/>
        <v>7.06</v>
      </c>
    </row>
    <row r="78" spans="1:63">
      <c r="A78" s="26">
        <v>49</v>
      </c>
      <c r="B78" s="27">
        <v>7.51</v>
      </c>
      <c r="C78" s="28"/>
      <c r="D78" s="28"/>
      <c r="E78" s="27"/>
      <c r="F78" s="27"/>
      <c r="G78" s="28"/>
      <c r="H78" s="27"/>
      <c r="I78" s="27"/>
      <c r="J78" s="28"/>
      <c r="K78" s="28"/>
      <c r="L78" s="27"/>
      <c r="M78" s="27"/>
      <c r="N78" s="27"/>
      <c r="O78" s="32"/>
      <c r="P78" s="27"/>
      <c r="Q78" s="38"/>
      <c r="R78" s="28"/>
      <c r="S78" s="28"/>
      <c r="T78" s="39"/>
      <c r="U78" s="27"/>
      <c r="V78" s="40"/>
      <c r="W78" s="28"/>
      <c r="X78" s="28"/>
      <c r="Y78" s="27"/>
      <c r="Z78" s="28"/>
      <c r="AA78" s="45"/>
      <c r="AB78" s="46"/>
      <c r="AC78" s="46"/>
      <c r="AD78" s="27"/>
      <c r="AE78" s="43">
        <f t="shared" si="5"/>
        <v>7.51</v>
      </c>
      <c r="AF78" s="47"/>
      <c r="AG78" s="48"/>
      <c r="AH78" s="49">
        <v>7.12</v>
      </c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50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3">
        <f t="shared" si="6"/>
        <v>7.12</v>
      </c>
    </row>
    <row r="79" spans="1:63">
      <c r="A79" s="26">
        <v>50</v>
      </c>
      <c r="B79" s="27">
        <v>7.56</v>
      </c>
      <c r="C79" s="28"/>
      <c r="D79" s="28"/>
      <c r="E79" s="27"/>
      <c r="F79" s="27"/>
      <c r="G79" s="28"/>
      <c r="H79" s="27"/>
      <c r="I79" s="27"/>
      <c r="J79" s="28"/>
      <c r="K79" s="28"/>
      <c r="L79" s="27"/>
      <c r="M79" s="27"/>
      <c r="N79" s="27"/>
      <c r="O79" s="32"/>
      <c r="P79" s="27"/>
      <c r="Q79" s="38"/>
      <c r="R79" s="28"/>
      <c r="S79" s="28"/>
      <c r="T79" s="39"/>
      <c r="U79" s="27"/>
      <c r="V79" s="40"/>
      <c r="W79" s="28"/>
      <c r="X79" s="28"/>
      <c r="Y79" s="27"/>
      <c r="Z79" s="28"/>
      <c r="AA79" s="45"/>
      <c r="AB79" s="46"/>
      <c r="AC79" s="46"/>
      <c r="AD79" s="27"/>
      <c r="AE79" s="43">
        <f t="shared" si="5"/>
        <v>7.56</v>
      </c>
      <c r="AF79" s="47"/>
      <c r="AG79" s="48"/>
      <c r="AH79" s="49">
        <v>7.18</v>
      </c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50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3">
        <f t="shared" si="6"/>
        <v>7.18</v>
      </c>
    </row>
    <row r="80" spans="1:63">
      <c r="A80" s="26">
        <v>51</v>
      </c>
      <c r="B80" s="27">
        <v>7.62</v>
      </c>
      <c r="C80" s="28"/>
      <c r="D80" s="28"/>
      <c r="E80" s="27"/>
      <c r="F80" s="27"/>
      <c r="G80" s="28"/>
      <c r="H80" s="27"/>
      <c r="I80" s="27"/>
      <c r="J80" s="28"/>
      <c r="K80" s="28"/>
      <c r="L80" s="27"/>
      <c r="M80" s="27"/>
      <c r="N80" s="27"/>
      <c r="O80" s="32"/>
      <c r="P80" s="27"/>
      <c r="Q80" s="38"/>
      <c r="R80" s="28"/>
      <c r="S80" s="28"/>
      <c r="T80" s="39"/>
      <c r="U80" s="27"/>
      <c r="V80" s="40"/>
      <c r="W80" s="28"/>
      <c r="X80" s="28"/>
      <c r="Y80" s="27"/>
      <c r="Z80" s="28"/>
      <c r="AA80" s="45"/>
      <c r="AB80" s="46"/>
      <c r="AC80" s="46"/>
      <c r="AD80" s="27"/>
      <c r="AE80" s="43">
        <f t="shared" si="5"/>
        <v>7.62</v>
      </c>
      <c r="AF80" s="47"/>
      <c r="AG80" s="48"/>
      <c r="AH80" s="49">
        <v>7.24</v>
      </c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50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3">
        <f t="shared" si="6"/>
        <v>7.24</v>
      </c>
    </row>
    <row r="81" spans="1:63">
      <c r="A81" s="26">
        <v>52</v>
      </c>
      <c r="B81" s="27">
        <v>7.67</v>
      </c>
      <c r="C81" s="28"/>
      <c r="D81" s="28"/>
      <c r="E81" s="27"/>
      <c r="F81" s="27"/>
      <c r="G81" s="28"/>
      <c r="H81" s="27"/>
      <c r="I81" s="27"/>
      <c r="J81" s="28"/>
      <c r="K81" s="28"/>
      <c r="L81" s="27"/>
      <c r="M81" s="27"/>
      <c r="N81" s="27"/>
      <c r="O81" s="32"/>
      <c r="P81" s="27"/>
      <c r="Q81" s="38"/>
      <c r="R81" s="28"/>
      <c r="S81" s="28"/>
      <c r="T81" s="39"/>
      <c r="U81" s="27"/>
      <c r="V81" s="40"/>
      <c r="W81" s="28"/>
      <c r="X81" s="28"/>
      <c r="Y81" s="27"/>
      <c r="Z81" s="28"/>
      <c r="AA81" s="45"/>
      <c r="AB81" s="46"/>
      <c r="AC81" s="46"/>
      <c r="AD81" s="27"/>
      <c r="AE81" s="43">
        <f t="shared" si="5"/>
        <v>7.67</v>
      </c>
      <c r="AF81" s="47"/>
      <c r="AG81" s="48"/>
      <c r="AH81" s="49">
        <v>7.3</v>
      </c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50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3">
        <f t="shared" si="6"/>
        <v>7.3</v>
      </c>
    </row>
    <row r="82" spans="1:63">
      <c r="A82" s="26">
        <v>53</v>
      </c>
      <c r="B82" s="27">
        <v>7.73</v>
      </c>
      <c r="C82" s="28"/>
      <c r="D82" s="28"/>
      <c r="E82" s="27"/>
      <c r="F82" s="27"/>
      <c r="G82" s="28"/>
      <c r="H82" s="27"/>
      <c r="I82" s="27"/>
      <c r="J82" s="28"/>
      <c r="K82" s="28"/>
      <c r="L82" s="27"/>
      <c r="M82" s="27"/>
      <c r="N82" s="27"/>
      <c r="O82" s="32"/>
      <c r="P82" s="27"/>
      <c r="Q82" s="38"/>
      <c r="R82" s="28"/>
      <c r="S82" s="28"/>
      <c r="T82" s="39"/>
      <c r="U82" s="27"/>
      <c r="V82" s="40"/>
      <c r="W82" s="28"/>
      <c r="X82" s="28"/>
      <c r="Y82" s="27"/>
      <c r="Z82" s="28"/>
      <c r="AA82" s="45"/>
      <c r="AB82" s="46"/>
      <c r="AC82" s="46"/>
      <c r="AD82" s="27"/>
      <c r="AE82" s="43">
        <f t="shared" si="5"/>
        <v>7.73</v>
      </c>
      <c r="AF82" s="47"/>
      <c r="AG82" s="48"/>
      <c r="AH82" s="49">
        <v>7.35</v>
      </c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50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3">
        <f t="shared" si="6"/>
        <v>7.35</v>
      </c>
    </row>
    <row r="83" spans="1:63">
      <c r="A83" s="26">
        <v>54</v>
      </c>
      <c r="B83" s="27">
        <v>7.84</v>
      </c>
      <c r="C83" s="28"/>
      <c r="D83" s="28"/>
      <c r="E83" s="27"/>
      <c r="F83" s="27"/>
      <c r="G83" s="28"/>
      <c r="H83" s="27"/>
      <c r="I83" s="27"/>
      <c r="J83" s="28"/>
      <c r="K83" s="28"/>
      <c r="L83" s="27"/>
      <c r="M83" s="27"/>
      <c r="N83" s="27"/>
      <c r="O83" s="32"/>
      <c r="P83" s="27"/>
      <c r="Q83" s="38"/>
      <c r="R83" s="28"/>
      <c r="S83" s="28"/>
      <c r="T83" s="39"/>
      <c r="U83" s="27"/>
      <c r="V83" s="40"/>
      <c r="W83" s="28"/>
      <c r="X83" s="28"/>
      <c r="Y83" s="27"/>
      <c r="Z83" s="28"/>
      <c r="AA83" s="45"/>
      <c r="AB83" s="46"/>
      <c r="AC83" s="46"/>
      <c r="AD83" s="27"/>
      <c r="AE83" s="43">
        <f t="shared" si="5"/>
        <v>7.84</v>
      </c>
      <c r="AF83" s="47"/>
      <c r="AG83" s="48"/>
      <c r="AH83" s="49">
        <v>7.39</v>
      </c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50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3">
        <f t="shared" si="6"/>
        <v>7.39</v>
      </c>
    </row>
    <row r="84" spans="1:63">
      <c r="A84" s="26">
        <v>55</v>
      </c>
      <c r="B84" s="27">
        <v>7.91</v>
      </c>
      <c r="C84" s="28"/>
      <c r="D84" s="28"/>
      <c r="E84" s="27"/>
      <c r="F84" s="27"/>
      <c r="G84" s="28"/>
      <c r="H84" s="27"/>
      <c r="I84" s="27"/>
      <c r="J84" s="28"/>
      <c r="K84" s="28"/>
      <c r="L84" s="27"/>
      <c r="M84" s="27"/>
      <c r="N84" s="27"/>
      <c r="O84" s="32"/>
      <c r="P84" s="27"/>
      <c r="Q84" s="38"/>
      <c r="R84" s="28"/>
      <c r="S84" s="28"/>
      <c r="T84" s="39"/>
      <c r="U84" s="27"/>
      <c r="V84" s="40"/>
      <c r="W84" s="28"/>
      <c r="X84" s="28"/>
      <c r="Y84" s="27"/>
      <c r="Z84" s="28"/>
      <c r="AA84" s="45"/>
      <c r="AB84" s="46"/>
      <c r="AC84" s="46"/>
      <c r="AD84" s="27"/>
      <c r="AE84" s="43">
        <f t="shared" si="5"/>
        <v>7.91</v>
      </c>
      <c r="AF84" s="47"/>
      <c r="AG84" s="48"/>
      <c r="AH84" s="49">
        <v>7.46</v>
      </c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50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3">
        <f t="shared" si="6"/>
        <v>7.46</v>
      </c>
    </row>
    <row r="85" spans="1:63">
      <c r="A85" s="26">
        <v>56</v>
      </c>
      <c r="B85" s="27">
        <v>7.99</v>
      </c>
      <c r="C85" s="28"/>
      <c r="D85" s="28"/>
      <c r="E85" s="27"/>
      <c r="F85" s="27"/>
      <c r="G85" s="28"/>
      <c r="H85" s="27"/>
      <c r="I85" s="27"/>
      <c r="J85" s="28"/>
      <c r="K85" s="28"/>
      <c r="L85" s="27"/>
      <c r="M85" s="27"/>
      <c r="N85" s="27"/>
      <c r="O85" s="32"/>
      <c r="P85" s="27"/>
      <c r="Q85" s="38"/>
      <c r="R85" s="28"/>
      <c r="S85" s="28"/>
      <c r="T85" s="39"/>
      <c r="U85" s="27"/>
      <c r="V85" s="40"/>
      <c r="W85" s="28"/>
      <c r="X85" s="28"/>
      <c r="Y85" s="27"/>
      <c r="Z85" s="28"/>
      <c r="AA85" s="45"/>
      <c r="AB85" s="46"/>
      <c r="AC85" s="46"/>
      <c r="AD85" s="27"/>
      <c r="AE85" s="43">
        <f t="shared" si="5"/>
        <v>7.99</v>
      </c>
      <c r="AF85" s="47"/>
      <c r="AG85" s="48"/>
      <c r="AH85" s="49">
        <v>7.51</v>
      </c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50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3">
        <f t="shared" si="6"/>
        <v>7.51</v>
      </c>
    </row>
    <row r="86" spans="1:63">
      <c r="A86" s="26">
        <v>57</v>
      </c>
      <c r="B86" s="27">
        <v>8.05</v>
      </c>
      <c r="C86" s="28"/>
      <c r="D86" s="28"/>
      <c r="E86" s="27"/>
      <c r="F86" s="27"/>
      <c r="G86" s="28"/>
      <c r="H86" s="27"/>
      <c r="I86" s="27"/>
      <c r="J86" s="28"/>
      <c r="K86" s="28"/>
      <c r="L86" s="27"/>
      <c r="M86" s="27"/>
      <c r="N86" s="27"/>
      <c r="O86" s="32"/>
      <c r="P86" s="27"/>
      <c r="Q86" s="38"/>
      <c r="R86" s="28"/>
      <c r="S86" s="28"/>
      <c r="T86" s="39"/>
      <c r="U86" s="27"/>
      <c r="V86" s="40"/>
      <c r="W86" s="28"/>
      <c r="X86" s="28"/>
      <c r="Y86" s="27"/>
      <c r="Z86" s="28"/>
      <c r="AA86" s="45"/>
      <c r="AB86" s="46"/>
      <c r="AC86" s="46"/>
      <c r="AD86" s="27"/>
      <c r="AE86" s="43">
        <f t="shared" si="5"/>
        <v>8.05</v>
      </c>
      <c r="AF86" s="47"/>
      <c r="AG86" s="48"/>
      <c r="AH86" s="49">
        <v>7.58</v>
      </c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50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3">
        <f t="shared" si="6"/>
        <v>7.58</v>
      </c>
    </row>
    <row r="87" spans="1:63">
      <c r="A87" s="26">
        <v>58</v>
      </c>
      <c r="B87" s="27">
        <v>8.1</v>
      </c>
      <c r="C87" s="28"/>
      <c r="D87" s="28"/>
      <c r="E87" s="27"/>
      <c r="F87" s="27"/>
      <c r="G87" s="28"/>
      <c r="H87" s="27"/>
      <c r="I87" s="27"/>
      <c r="J87" s="28"/>
      <c r="K87" s="28"/>
      <c r="L87" s="27"/>
      <c r="M87" s="27"/>
      <c r="N87" s="27"/>
      <c r="O87" s="32"/>
      <c r="P87" s="27"/>
      <c r="Q87" s="38"/>
      <c r="R87" s="28"/>
      <c r="S87" s="28"/>
      <c r="T87" s="39"/>
      <c r="U87" s="27"/>
      <c r="V87" s="40"/>
      <c r="W87" s="28"/>
      <c r="X87" s="28"/>
      <c r="Y87" s="27"/>
      <c r="Z87" s="28"/>
      <c r="AA87" s="45"/>
      <c r="AB87" s="46"/>
      <c r="AC87" s="46"/>
      <c r="AD87" s="27"/>
      <c r="AE87" s="43">
        <f t="shared" si="5"/>
        <v>8.1</v>
      </c>
      <c r="AF87" s="47"/>
      <c r="AG87" s="48"/>
      <c r="AH87" s="49">
        <v>7.62</v>
      </c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50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3">
        <f t="shared" si="6"/>
        <v>7.62</v>
      </c>
    </row>
    <row r="88" spans="1:63">
      <c r="A88" s="26">
        <v>59</v>
      </c>
      <c r="B88" s="27">
        <v>8.17</v>
      </c>
      <c r="C88" s="28"/>
      <c r="D88" s="28"/>
      <c r="E88" s="27"/>
      <c r="F88" s="27"/>
      <c r="G88" s="28"/>
      <c r="H88" s="27"/>
      <c r="I88" s="27"/>
      <c r="J88" s="28"/>
      <c r="K88" s="28"/>
      <c r="L88" s="27"/>
      <c r="M88" s="27"/>
      <c r="N88" s="27"/>
      <c r="O88" s="32"/>
      <c r="P88" s="27"/>
      <c r="Q88" s="38"/>
      <c r="R88" s="28"/>
      <c r="S88" s="28"/>
      <c r="T88" s="39"/>
      <c r="U88" s="27"/>
      <c r="V88" s="40"/>
      <c r="W88" s="28"/>
      <c r="X88" s="28"/>
      <c r="Y88" s="27"/>
      <c r="Z88" s="28"/>
      <c r="AA88" s="45"/>
      <c r="AB88" s="46"/>
      <c r="AC88" s="46"/>
      <c r="AD88" s="27"/>
      <c r="AE88" s="43">
        <f t="shared" si="5"/>
        <v>8.17</v>
      </c>
      <c r="AF88" s="47"/>
      <c r="AG88" s="48"/>
      <c r="AH88" s="49">
        <v>7.68</v>
      </c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50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3">
        <f t="shared" si="6"/>
        <v>7.68</v>
      </c>
    </row>
    <row r="89" spans="1:63">
      <c r="A89" s="26">
        <v>60</v>
      </c>
      <c r="B89" s="27">
        <v>8.22</v>
      </c>
      <c r="C89" s="28"/>
      <c r="D89" s="28"/>
      <c r="E89" s="27"/>
      <c r="F89" s="27"/>
      <c r="G89" s="28"/>
      <c r="H89" s="27"/>
      <c r="I89" s="27"/>
      <c r="J89" s="28"/>
      <c r="K89" s="28"/>
      <c r="L89" s="27"/>
      <c r="M89" s="27"/>
      <c r="N89" s="27"/>
      <c r="O89" s="32"/>
      <c r="P89" s="27"/>
      <c r="Q89" s="38"/>
      <c r="R89" s="28"/>
      <c r="S89" s="28"/>
      <c r="T89" s="39"/>
      <c r="U89" s="27"/>
      <c r="V89" s="40"/>
      <c r="W89" s="28"/>
      <c r="X89" s="28"/>
      <c r="Y89" s="27"/>
      <c r="Z89" s="28"/>
      <c r="AA89" s="45"/>
      <c r="AB89" s="46"/>
      <c r="AC89" s="46"/>
      <c r="AD89" s="27"/>
      <c r="AE89" s="43">
        <f t="shared" si="5"/>
        <v>8.22</v>
      </c>
      <c r="AF89" s="47"/>
      <c r="AG89" s="48"/>
      <c r="AH89" s="49">
        <v>7.76</v>
      </c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50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3">
        <f t="shared" si="6"/>
        <v>7.76</v>
      </c>
    </row>
    <row r="90" spans="1:63">
      <c r="A90" s="26">
        <v>61</v>
      </c>
      <c r="B90" s="27">
        <v>8.26</v>
      </c>
      <c r="C90" s="28"/>
      <c r="D90" s="28"/>
      <c r="E90" s="27"/>
      <c r="F90" s="27"/>
      <c r="G90" s="28"/>
      <c r="H90" s="27"/>
      <c r="I90" s="27"/>
      <c r="J90" s="28"/>
      <c r="K90" s="28"/>
      <c r="L90" s="27"/>
      <c r="M90" s="27"/>
      <c r="N90" s="27"/>
      <c r="O90" s="32"/>
      <c r="P90" s="27"/>
      <c r="Q90" s="38"/>
      <c r="R90" s="28"/>
      <c r="S90" s="28"/>
      <c r="T90" s="39"/>
      <c r="U90" s="27"/>
      <c r="V90" s="40"/>
      <c r="W90" s="28"/>
      <c r="X90" s="28"/>
      <c r="Y90" s="27"/>
      <c r="Z90" s="28"/>
      <c r="AA90" s="45"/>
      <c r="AB90" s="46"/>
      <c r="AC90" s="46"/>
      <c r="AD90" s="27"/>
      <c r="AE90" s="43">
        <f t="shared" si="5"/>
        <v>8.26</v>
      </c>
      <c r="AF90" s="47"/>
      <c r="AG90" s="48"/>
      <c r="AH90" s="49">
        <v>7.8</v>
      </c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50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3">
        <f t="shared" si="6"/>
        <v>7.8</v>
      </c>
    </row>
    <row r="91" spans="1:63">
      <c r="A91" s="26">
        <v>62</v>
      </c>
      <c r="B91" s="27">
        <v>8.31</v>
      </c>
      <c r="C91" s="28"/>
      <c r="D91" s="28"/>
      <c r="E91" s="27"/>
      <c r="F91" s="27"/>
      <c r="G91" s="28"/>
      <c r="H91" s="27"/>
      <c r="I91" s="27"/>
      <c r="J91" s="28"/>
      <c r="K91" s="28"/>
      <c r="L91" s="27"/>
      <c r="M91" s="27"/>
      <c r="N91" s="27"/>
      <c r="O91" s="32"/>
      <c r="P91" s="27"/>
      <c r="Q91" s="38"/>
      <c r="R91" s="28"/>
      <c r="S91" s="28"/>
      <c r="T91" s="39"/>
      <c r="U91" s="27"/>
      <c r="V91" s="40"/>
      <c r="W91" s="28"/>
      <c r="X91" s="28"/>
      <c r="Y91" s="27"/>
      <c r="Z91" s="28"/>
      <c r="AA91" s="45"/>
      <c r="AB91" s="46"/>
      <c r="AC91" s="46"/>
      <c r="AD91" s="27"/>
      <c r="AE91" s="43">
        <f t="shared" si="5"/>
        <v>8.31</v>
      </c>
      <c r="AF91" s="47"/>
      <c r="AG91" s="48"/>
      <c r="AH91" s="49">
        <v>7.85</v>
      </c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50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3">
        <f t="shared" si="6"/>
        <v>7.85</v>
      </c>
    </row>
    <row r="92" spans="1:63">
      <c r="A92" s="26">
        <v>63</v>
      </c>
      <c r="B92" s="27">
        <v>8.35</v>
      </c>
      <c r="C92" s="28"/>
      <c r="D92" s="28"/>
      <c r="E92" s="27"/>
      <c r="F92" s="27"/>
      <c r="G92" s="28"/>
      <c r="H92" s="27"/>
      <c r="I92" s="27"/>
      <c r="J92" s="28"/>
      <c r="K92" s="28"/>
      <c r="L92" s="27"/>
      <c r="M92" s="27"/>
      <c r="N92" s="27"/>
      <c r="O92" s="32"/>
      <c r="P92" s="27"/>
      <c r="Q92" s="38"/>
      <c r="R92" s="28"/>
      <c r="S92" s="28"/>
      <c r="T92" s="39"/>
      <c r="U92" s="27"/>
      <c r="V92" s="40"/>
      <c r="W92" s="28"/>
      <c r="X92" s="28"/>
      <c r="Y92" s="27"/>
      <c r="Z92" s="28"/>
      <c r="AA92" s="45"/>
      <c r="AB92" s="46"/>
      <c r="AC92" s="46"/>
      <c r="AD92" s="27"/>
      <c r="AE92" s="43">
        <f t="shared" si="5"/>
        <v>8.35</v>
      </c>
      <c r="AF92" s="47"/>
      <c r="AG92" s="48"/>
      <c r="AH92" s="49">
        <v>7.91</v>
      </c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50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3">
        <f t="shared" si="6"/>
        <v>7.91</v>
      </c>
    </row>
    <row r="93" spans="1:63">
      <c r="A93" s="26">
        <v>64</v>
      </c>
      <c r="B93" s="27">
        <v>8.43</v>
      </c>
      <c r="C93" s="28"/>
      <c r="D93" s="28"/>
      <c r="E93" s="27"/>
      <c r="F93" s="27"/>
      <c r="G93" s="28"/>
      <c r="H93" s="27"/>
      <c r="I93" s="27"/>
      <c r="J93" s="28"/>
      <c r="K93" s="28"/>
      <c r="L93" s="27"/>
      <c r="M93" s="27"/>
      <c r="N93" s="27"/>
      <c r="O93" s="32"/>
      <c r="P93" s="27"/>
      <c r="Q93" s="38"/>
      <c r="R93" s="28"/>
      <c r="S93" s="28"/>
      <c r="T93" s="39"/>
      <c r="U93" s="27"/>
      <c r="V93" s="40"/>
      <c r="W93" s="28"/>
      <c r="X93" s="28"/>
      <c r="Y93" s="27"/>
      <c r="Z93" s="28"/>
      <c r="AA93" s="45"/>
      <c r="AB93" s="46"/>
      <c r="AC93" s="46"/>
      <c r="AD93" s="27"/>
      <c r="AE93" s="43">
        <f t="shared" si="5"/>
        <v>8.43</v>
      </c>
      <c r="AF93" s="47"/>
      <c r="AG93" s="48"/>
      <c r="AH93" s="49">
        <v>8.01</v>
      </c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50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3">
        <f t="shared" si="6"/>
        <v>8.01</v>
      </c>
    </row>
    <row r="94" spans="1:63">
      <c r="A94" s="26">
        <v>65</v>
      </c>
      <c r="B94" s="27">
        <v>8.5</v>
      </c>
      <c r="C94" s="28"/>
      <c r="D94" s="28"/>
      <c r="E94" s="27"/>
      <c r="F94" s="27"/>
      <c r="G94" s="28"/>
      <c r="H94" s="27"/>
      <c r="I94" s="27"/>
      <c r="J94" s="28"/>
      <c r="K94" s="28"/>
      <c r="L94" s="27"/>
      <c r="M94" s="27"/>
      <c r="N94" s="27"/>
      <c r="O94" s="32"/>
      <c r="P94" s="27"/>
      <c r="Q94" s="38"/>
      <c r="R94" s="28"/>
      <c r="S94" s="28"/>
      <c r="T94" s="39"/>
      <c r="U94" s="27"/>
      <c r="V94" s="40"/>
      <c r="W94" s="28"/>
      <c r="X94" s="28"/>
      <c r="Y94" s="27"/>
      <c r="Z94" s="28"/>
      <c r="AA94" s="45"/>
      <c r="AB94" s="46"/>
      <c r="AC94" s="46"/>
      <c r="AD94" s="27"/>
      <c r="AE94" s="43">
        <f t="shared" ref="AE94:AE129" si="7">AVERAGE(B94:AD94)</f>
        <v>8.5</v>
      </c>
      <c r="AF94" s="47"/>
      <c r="AG94" s="48"/>
      <c r="AH94" s="49">
        <v>8.05</v>
      </c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50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3">
        <f t="shared" ref="BK94:BK129" si="8">AVERAGE(AH94:BJ94)</f>
        <v>8.05</v>
      </c>
    </row>
    <row r="95" spans="1:63">
      <c r="A95" s="26">
        <v>66</v>
      </c>
      <c r="B95" s="27">
        <v>8.56</v>
      </c>
      <c r="C95" s="28"/>
      <c r="D95" s="28"/>
      <c r="E95" s="27"/>
      <c r="F95" s="27"/>
      <c r="G95" s="28"/>
      <c r="H95" s="27"/>
      <c r="I95" s="27"/>
      <c r="J95" s="28"/>
      <c r="K95" s="28"/>
      <c r="L95" s="27"/>
      <c r="M95" s="27"/>
      <c r="N95" s="27"/>
      <c r="O95" s="32"/>
      <c r="P95" s="27"/>
      <c r="Q95" s="38"/>
      <c r="R95" s="28"/>
      <c r="S95" s="28"/>
      <c r="T95" s="39"/>
      <c r="U95" s="27"/>
      <c r="V95" s="40"/>
      <c r="W95" s="28"/>
      <c r="X95" s="28"/>
      <c r="Y95" s="27"/>
      <c r="Z95" s="28"/>
      <c r="AA95" s="45"/>
      <c r="AB95" s="46"/>
      <c r="AC95" s="46"/>
      <c r="AD95" s="27"/>
      <c r="AE95" s="43">
        <f t="shared" si="7"/>
        <v>8.56</v>
      </c>
      <c r="AF95" s="47"/>
      <c r="AG95" s="48"/>
      <c r="AH95" s="49">
        <v>8.1</v>
      </c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50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3">
        <f t="shared" si="8"/>
        <v>8.1</v>
      </c>
    </row>
    <row r="96" spans="1:63">
      <c r="A96" s="26">
        <v>67</v>
      </c>
      <c r="B96" s="27">
        <v>8.62</v>
      </c>
      <c r="C96" s="28"/>
      <c r="D96" s="28"/>
      <c r="E96" s="27"/>
      <c r="F96" s="27"/>
      <c r="G96" s="28"/>
      <c r="H96" s="27"/>
      <c r="I96" s="27"/>
      <c r="J96" s="28"/>
      <c r="K96" s="28"/>
      <c r="L96" s="27"/>
      <c r="M96" s="27"/>
      <c r="N96" s="27"/>
      <c r="O96" s="32"/>
      <c r="P96" s="27"/>
      <c r="Q96" s="38"/>
      <c r="R96" s="28"/>
      <c r="S96" s="28"/>
      <c r="T96" s="39"/>
      <c r="U96" s="27"/>
      <c r="V96" s="40"/>
      <c r="W96" s="28"/>
      <c r="X96" s="28"/>
      <c r="Y96" s="27"/>
      <c r="Z96" s="28"/>
      <c r="AA96" s="45"/>
      <c r="AB96" s="46"/>
      <c r="AC96" s="46"/>
      <c r="AD96" s="27"/>
      <c r="AE96" s="43">
        <f t="shared" si="7"/>
        <v>8.62</v>
      </c>
      <c r="AF96" s="47"/>
      <c r="AG96" s="48"/>
      <c r="AH96" s="49">
        <v>8.19</v>
      </c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50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3">
        <f t="shared" si="8"/>
        <v>8.19</v>
      </c>
    </row>
    <row r="97" spans="1:63">
      <c r="A97" s="26">
        <v>68</v>
      </c>
      <c r="B97" s="27">
        <v>8.68</v>
      </c>
      <c r="C97" s="28"/>
      <c r="D97" s="28"/>
      <c r="E97" s="27"/>
      <c r="F97" s="27"/>
      <c r="G97" s="28"/>
      <c r="H97" s="27"/>
      <c r="I97" s="27"/>
      <c r="J97" s="28"/>
      <c r="K97" s="28"/>
      <c r="L97" s="27"/>
      <c r="M97" s="27"/>
      <c r="N97" s="27"/>
      <c r="O97" s="32"/>
      <c r="P97" s="27"/>
      <c r="Q97" s="38"/>
      <c r="R97" s="28"/>
      <c r="S97" s="28"/>
      <c r="T97" s="39"/>
      <c r="U97" s="27"/>
      <c r="V97" s="40"/>
      <c r="W97" s="28"/>
      <c r="X97" s="28"/>
      <c r="Y97" s="27"/>
      <c r="Z97" s="28"/>
      <c r="AA97" s="45"/>
      <c r="AB97" s="46"/>
      <c r="AC97" s="46"/>
      <c r="AD97" s="27"/>
      <c r="AE97" s="43">
        <f t="shared" si="7"/>
        <v>8.68</v>
      </c>
      <c r="AF97" s="47"/>
      <c r="AG97" s="48"/>
      <c r="AH97" s="49">
        <v>8.24</v>
      </c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50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3">
        <f t="shared" si="8"/>
        <v>8.24</v>
      </c>
    </row>
    <row r="98" spans="1:63">
      <c r="A98" s="26">
        <v>69</v>
      </c>
      <c r="B98" s="27">
        <v>8.74</v>
      </c>
      <c r="C98" s="28"/>
      <c r="D98" s="28"/>
      <c r="E98" s="27"/>
      <c r="F98" s="27"/>
      <c r="G98" s="28"/>
      <c r="H98" s="27"/>
      <c r="I98" s="27"/>
      <c r="J98" s="28"/>
      <c r="K98" s="28"/>
      <c r="L98" s="27"/>
      <c r="M98" s="27"/>
      <c r="N98" s="27"/>
      <c r="O98" s="32"/>
      <c r="P98" s="27"/>
      <c r="Q98" s="38"/>
      <c r="R98" s="28"/>
      <c r="S98" s="28"/>
      <c r="T98" s="39"/>
      <c r="U98" s="27"/>
      <c r="V98" s="40"/>
      <c r="W98" s="28"/>
      <c r="X98" s="28"/>
      <c r="Y98" s="27"/>
      <c r="Z98" s="28"/>
      <c r="AA98" s="45"/>
      <c r="AB98" s="46"/>
      <c r="AC98" s="46"/>
      <c r="AD98" s="27"/>
      <c r="AE98" s="43">
        <f t="shared" si="7"/>
        <v>8.74</v>
      </c>
      <c r="AF98" s="47"/>
      <c r="AG98" s="48"/>
      <c r="AH98" s="49">
        <v>8.3</v>
      </c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50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3">
        <f t="shared" si="8"/>
        <v>8.3</v>
      </c>
    </row>
    <row r="99" spans="1:63">
      <c r="A99" s="26">
        <v>70</v>
      </c>
      <c r="B99" s="27">
        <v>8.8</v>
      </c>
      <c r="C99" s="28"/>
      <c r="D99" s="28"/>
      <c r="E99" s="27"/>
      <c r="F99" s="27"/>
      <c r="G99" s="28"/>
      <c r="H99" s="27"/>
      <c r="I99" s="27"/>
      <c r="J99" s="28"/>
      <c r="K99" s="28"/>
      <c r="L99" s="27"/>
      <c r="M99" s="27"/>
      <c r="N99" s="27"/>
      <c r="O99" s="32"/>
      <c r="P99" s="27"/>
      <c r="Q99" s="38"/>
      <c r="R99" s="28"/>
      <c r="S99" s="28"/>
      <c r="T99" s="39"/>
      <c r="U99" s="27"/>
      <c r="V99" s="40"/>
      <c r="W99" s="28"/>
      <c r="X99" s="28"/>
      <c r="Y99" s="27"/>
      <c r="Z99" s="28"/>
      <c r="AA99" s="45"/>
      <c r="AB99" s="46"/>
      <c r="AC99" s="46"/>
      <c r="AD99" s="27"/>
      <c r="AE99" s="43">
        <f t="shared" si="7"/>
        <v>8.8</v>
      </c>
      <c r="AF99" s="47"/>
      <c r="AG99" s="48"/>
      <c r="AH99" s="49">
        <v>8.35</v>
      </c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50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3">
        <f t="shared" si="8"/>
        <v>8.35</v>
      </c>
    </row>
    <row r="100" spans="1:63">
      <c r="A100" s="26">
        <v>71</v>
      </c>
      <c r="B100" s="27">
        <v>8.85</v>
      </c>
      <c r="C100" s="28"/>
      <c r="D100" s="28"/>
      <c r="E100" s="27"/>
      <c r="F100" s="27"/>
      <c r="G100" s="28"/>
      <c r="H100" s="27"/>
      <c r="I100" s="27"/>
      <c r="J100" s="28"/>
      <c r="K100" s="28"/>
      <c r="L100" s="27"/>
      <c r="M100" s="27"/>
      <c r="N100" s="27"/>
      <c r="O100" s="32"/>
      <c r="P100" s="27"/>
      <c r="Q100" s="38"/>
      <c r="R100" s="28"/>
      <c r="S100" s="28"/>
      <c r="T100" s="39"/>
      <c r="U100" s="27"/>
      <c r="V100" s="40"/>
      <c r="W100" s="28"/>
      <c r="X100" s="28"/>
      <c r="Y100" s="27"/>
      <c r="Z100" s="28"/>
      <c r="AA100" s="45"/>
      <c r="AB100" s="46"/>
      <c r="AC100" s="46"/>
      <c r="AD100" s="27"/>
      <c r="AE100" s="43">
        <f t="shared" si="7"/>
        <v>8.85</v>
      </c>
      <c r="AF100" s="47"/>
      <c r="AG100" s="48"/>
      <c r="AH100" s="49">
        <v>8.43</v>
      </c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50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3">
        <f t="shared" si="8"/>
        <v>8.43</v>
      </c>
    </row>
    <row r="101" spans="1:63">
      <c r="A101" s="26">
        <v>72</v>
      </c>
      <c r="B101" s="27">
        <v>8.89</v>
      </c>
      <c r="C101" s="28"/>
      <c r="D101" s="28"/>
      <c r="E101" s="27"/>
      <c r="F101" s="27"/>
      <c r="G101" s="28"/>
      <c r="H101" s="27"/>
      <c r="I101" s="27"/>
      <c r="J101" s="28"/>
      <c r="K101" s="28"/>
      <c r="L101" s="27"/>
      <c r="M101" s="27"/>
      <c r="N101" s="27"/>
      <c r="O101" s="32"/>
      <c r="P101" s="27"/>
      <c r="Q101" s="38"/>
      <c r="R101" s="28"/>
      <c r="S101" s="28"/>
      <c r="T101" s="39"/>
      <c r="U101" s="27"/>
      <c r="V101" s="40"/>
      <c r="W101" s="28"/>
      <c r="X101" s="28"/>
      <c r="Y101" s="27"/>
      <c r="Z101" s="28"/>
      <c r="AA101" s="45"/>
      <c r="AB101" s="46"/>
      <c r="AC101" s="46"/>
      <c r="AD101" s="27"/>
      <c r="AE101" s="43">
        <f t="shared" si="7"/>
        <v>8.89</v>
      </c>
      <c r="AF101" s="47"/>
      <c r="AG101" s="48"/>
      <c r="AH101" s="49">
        <v>8.52</v>
      </c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50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3">
        <f t="shared" si="8"/>
        <v>8.52</v>
      </c>
    </row>
    <row r="102" spans="1:63">
      <c r="A102" s="26">
        <v>73</v>
      </c>
      <c r="B102" s="27">
        <v>8.96</v>
      </c>
      <c r="C102" s="28"/>
      <c r="D102" s="28"/>
      <c r="E102" s="27"/>
      <c r="F102" s="27"/>
      <c r="G102" s="28"/>
      <c r="H102" s="27"/>
      <c r="I102" s="27"/>
      <c r="J102" s="28"/>
      <c r="K102" s="28"/>
      <c r="L102" s="27"/>
      <c r="M102" s="27"/>
      <c r="N102" s="27"/>
      <c r="O102" s="32"/>
      <c r="P102" s="27"/>
      <c r="Q102" s="38"/>
      <c r="R102" s="28"/>
      <c r="S102" s="28"/>
      <c r="T102" s="39"/>
      <c r="U102" s="27"/>
      <c r="V102" s="40"/>
      <c r="W102" s="28"/>
      <c r="X102" s="28"/>
      <c r="Y102" s="27"/>
      <c r="Z102" s="28"/>
      <c r="AA102" s="45"/>
      <c r="AB102" s="46"/>
      <c r="AC102" s="46"/>
      <c r="AD102" s="27"/>
      <c r="AE102" s="43">
        <f t="shared" si="7"/>
        <v>8.96</v>
      </c>
      <c r="AF102" s="47"/>
      <c r="AG102" s="48"/>
      <c r="AH102" s="49">
        <v>8.56</v>
      </c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50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3">
        <f t="shared" si="8"/>
        <v>8.56</v>
      </c>
    </row>
    <row r="103" spans="1:63">
      <c r="A103" s="26">
        <v>74</v>
      </c>
      <c r="B103" s="27">
        <v>9.02</v>
      </c>
      <c r="C103" s="28"/>
      <c r="D103" s="28"/>
      <c r="E103" s="27"/>
      <c r="F103" s="27"/>
      <c r="G103" s="28"/>
      <c r="H103" s="27"/>
      <c r="I103" s="27"/>
      <c r="J103" s="28"/>
      <c r="K103" s="28"/>
      <c r="L103" s="27"/>
      <c r="M103" s="27"/>
      <c r="N103" s="27"/>
      <c r="O103" s="32"/>
      <c r="P103" s="27"/>
      <c r="Q103" s="38"/>
      <c r="R103" s="28"/>
      <c r="S103" s="28"/>
      <c r="T103" s="39"/>
      <c r="U103" s="27"/>
      <c r="V103" s="40"/>
      <c r="W103" s="28"/>
      <c r="X103" s="28"/>
      <c r="Y103" s="27"/>
      <c r="Z103" s="28"/>
      <c r="AA103" s="45"/>
      <c r="AB103" s="46"/>
      <c r="AC103" s="46"/>
      <c r="AD103" s="27"/>
      <c r="AE103" s="43">
        <f t="shared" si="7"/>
        <v>9.02</v>
      </c>
      <c r="AF103" s="47"/>
      <c r="AG103" s="48"/>
      <c r="AH103" s="49">
        <v>8.63</v>
      </c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50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3">
        <f t="shared" si="8"/>
        <v>8.63</v>
      </c>
    </row>
    <row r="104" spans="1:63">
      <c r="A104" s="26">
        <v>75</v>
      </c>
      <c r="B104" s="27">
        <v>9.1</v>
      </c>
      <c r="C104" s="28"/>
      <c r="D104" s="28"/>
      <c r="E104" s="27"/>
      <c r="F104" s="27"/>
      <c r="G104" s="28"/>
      <c r="H104" s="27"/>
      <c r="I104" s="27"/>
      <c r="J104" s="28"/>
      <c r="K104" s="28"/>
      <c r="L104" s="27"/>
      <c r="M104" s="27"/>
      <c r="N104" s="27"/>
      <c r="O104" s="32"/>
      <c r="P104" s="27"/>
      <c r="Q104" s="38"/>
      <c r="R104" s="28"/>
      <c r="S104" s="28"/>
      <c r="T104" s="39"/>
      <c r="U104" s="27"/>
      <c r="V104" s="40"/>
      <c r="W104" s="28"/>
      <c r="X104" s="28"/>
      <c r="Y104" s="27"/>
      <c r="Z104" s="28"/>
      <c r="AA104" s="45"/>
      <c r="AB104" s="46"/>
      <c r="AC104" s="46"/>
      <c r="AD104" s="27"/>
      <c r="AE104" s="43">
        <f t="shared" si="7"/>
        <v>9.1</v>
      </c>
      <c r="AF104" s="47"/>
      <c r="AG104" s="48"/>
      <c r="AH104" s="49">
        <v>8.71</v>
      </c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50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3">
        <f t="shared" si="8"/>
        <v>8.71</v>
      </c>
    </row>
    <row r="105" spans="1:63">
      <c r="A105" s="26">
        <v>76</v>
      </c>
      <c r="B105" s="27">
        <v>9.16</v>
      </c>
      <c r="C105" s="28"/>
      <c r="D105" s="28"/>
      <c r="E105" s="27"/>
      <c r="F105" s="27"/>
      <c r="G105" s="28"/>
      <c r="H105" s="27"/>
      <c r="I105" s="27"/>
      <c r="J105" s="28"/>
      <c r="K105" s="28"/>
      <c r="L105" s="27"/>
      <c r="M105" s="27"/>
      <c r="N105" s="27"/>
      <c r="O105" s="32"/>
      <c r="P105" s="27"/>
      <c r="Q105" s="38"/>
      <c r="R105" s="28"/>
      <c r="S105" s="28"/>
      <c r="T105" s="39"/>
      <c r="U105" s="27"/>
      <c r="V105" s="40"/>
      <c r="W105" s="28"/>
      <c r="X105" s="28"/>
      <c r="Y105" s="27"/>
      <c r="Z105" s="28"/>
      <c r="AA105" s="45"/>
      <c r="AB105" s="46"/>
      <c r="AC105" s="46"/>
      <c r="AD105" s="27"/>
      <c r="AE105" s="43">
        <f t="shared" si="7"/>
        <v>9.16</v>
      </c>
      <c r="AF105" s="47"/>
      <c r="AG105" s="48"/>
      <c r="AH105" s="49">
        <v>8.81</v>
      </c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50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3">
        <f t="shared" si="8"/>
        <v>8.81</v>
      </c>
    </row>
    <row r="106" spans="1:63">
      <c r="A106" s="26">
        <v>77</v>
      </c>
      <c r="B106" s="27">
        <v>9.22</v>
      </c>
      <c r="C106" s="28"/>
      <c r="D106" s="28"/>
      <c r="E106" s="27"/>
      <c r="F106" s="27"/>
      <c r="G106" s="28"/>
      <c r="H106" s="27"/>
      <c r="I106" s="27"/>
      <c r="J106" s="28"/>
      <c r="K106" s="28"/>
      <c r="L106" s="27"/>
      <c r="M106" s="27"/>
      <c r="N106" s="27"/>
      <c r="O106" s="32"/>
      <c r="P106" s="27"/>
      <c r="Q106" s="38"/>
      <c r="R106" s="28"/>
      <c r="S106" s="28"/>
      <c r="T106" s="39"/>
      <c r="U106" s="27"/>
      <c r="V106" s="40"/>
      <c r="W106" s="28"/>
      <c r="X106" s="28"/>
      <c r="Y106" s="27"/>
      <c r="Z106" s="28"/>
      <c r="AA106" s="45"/>
      <c r="AB106" s="46"/>
      <c r="AC106" s="46"/>
      <c r="AD106" s="27"/>
      <c r="AE106" s="43">
        <f t="shared" si="7"/>
        <v>9.22</v>
      </c>
      <c r="AF106" s="47"/>
      <c r="AG106" s="48"/>
      <c r="AH106" s="49">
        <v>8.88</v>
      </c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50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3">
        <f t="shared" si="8"/>
        <v>8.88</v>
      </c>
    </row>
    <row r="107" spans="1:63">
      <c r="A107" s="26">
        <v>78</v>
      </c>
      <c r="B107" s="27">
        <v>9.3</v>
      </c>
      <c r="C107" s="28"/>
      <c r="D107" s="28"/>
      <c r="E107" s="27"/>
      <c r="F107" s="27"/>
      <c r="G107" s="28"/>
      <c r="H107" s="27"/>
      <c r="I107" s="27"/>
      <c r="J107" s="28"/>
      <c r="K107" s="28"/>
      <c r="L107" s="27"/>
      <c r="M107" s="27"/>
      <c r="N107" s="27"/>
      <c r="O107" s="32"/>
      <c r="P107" s="27"/>
      <c r="Q107" s="38"/>
      <c r="R107" s="28"/>
      <c r="S107" s="28"/>
      <c r="T107" s="39"/>
      <c r="U107" s="27"/>
      <c r="V107" s="40"/>
      <c r="W107" s="28"/>
      <c r="X107" s="28"/>
      <c r="Y107" s="27"/>
      <c r="Z107" s="28"/>
      <c r="AA107" s="45"/>
      <c r="AB107" s="46"/>
      <c r="AC107" s="46"/>
      <c r="AD107" s="27"/>
      <c r="AE107" s="43">
        <f t="shared" si="7"/>
        <v>9.3</v>
      </c>
      <c r="AF107" s="47"/>
      <c r="AG107" s="48"/>
      <c r="AH107" s="49">
        <v>8.95</v>
      </c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50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3">
        <f t="shared" si="8"/>
        <v>8.95</v>
      </c>
    </row>
    <row r="108" spans="1:63">
      <c r="A108" s="26">
        <v>79</v>
      </c>
      <c r="B108" s="27">
        <v>9.36</v>
      </c>
      <c r="C108" s="28"/>
      <c r="D108" s="28"/>
      <c r="E108" s="27"/>
      <c r="F108" s="27"/>
      <c r="G108" s="28"/>
      <c r="H108" s="27"/>
      <c r="I108" s="27"/>
      <c r="J108" s="28"/>
      <c r="K108" s="28"/>
      <c r="L108" s="27"/>
      <c r="M108" s="27"/>
      <c r="N108" s="27"/>
      <c r="O108" s="32"/>
      <c r="P108" s="27"/>
      <c r="Q108" s="38"/>
      <c r="R108" s="28"/>
      <c r="S108" s="28"/>
      <c r="T108" s="39"/>
      <c r="U108" s="27"/>
      <c r="V108" s="40"/>
      <c r="W108" s="28"/>
      <c r="X108" s="28"/>
      <c r="Y108" s="27"/>
      <c r="Z108" s="28"/>
      <c r="AA108" s="45"/>
      <c r="AB108" s="46"/>
      <c r="AC108" s="46"/>
      <c r="AD108" s="27"/>
      <c r="AE108" s="43">
        <f t="shared" si="7"/>
        <v>9.36</v>
      </c>
      <c r="AF108" s="47"/>
      <c r="AG108" s="48"/>
      <c r="AH108" s="49">
        <v>8.99</v>
      </c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50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3">
        <f t="shared" si="8"/>
        <v>8.99</v>
      </c>
    </row>
    <row r="109" spans="1:63">
      <c r="A109" s="26">
        <v>80</v>
      </c>
      <c r="B109" s="27">
        <v>9.42</v>
      </c>
      <c r="C109" s="28"/>
      <c r="D109" s="28"/>
      <c r="E109" s="27"/>
      <c r="F109" s="27"/>
      <c r="G109" s="28"/>
      <c r="H109" s="27"/>
      <c r="I109" s="27"/>
      <c r="J109" s="28"/>
      <c r="K109" s="28"/>
      <c r="L109" s="27"/>
      <c r="M109" s="27"/>
      <c r="N109" s="27"/>
      <c r="O109" s="32"/>
      <c r="P109" s="27"/>
      <c r="Q109" s="38"/>
      <c r="R109" s="28"/>
      <c r="S109" s="28"/>
      <c r="T109" s="39"/>
      <c r="U109" s="27"/>
      <c r="V109" s="40"/>
      <c r="W109" s="28"/>
      <c r="X109" s="28"/>
      <c r="Y109" s="27"/>
      <c r="Z109" s="28"/>
      <c r="AA109" s="45"/>
      <c r="AB109" s="46"/>
      <c r="AC109" s="46"/>
      <c r="AD109" s="27"/>
      <c r="AE109" s="43">
        <f t="shared" si="7"/>
        <v>9.42</v>
      </c>
      <c r="AF109" s="47"/>
      <c r="AG109" s="48"/>
      <c r="AH109" s="49">
        <v>9.04</v>
      </c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50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3">
        <f t="shared" si="8"/>
        <v>9.04</v>
      </c>
    </row>
    <row r="110" spans="1:63">
      <c r="A110" s="26">
        <v>81</v>
      </c>
      <c r="B110" s="27">
        <v>9.47</v>
      </c>
      <c r="C110" s="28"/>
      <c r="D110" s="28"/>
      <c r="E110" s="27"/>
      <c r="F110" s="27"/>
      <c r="G110" s="28"/>
      <c r="H110" s="27"/>
      <c r="I110" s="27"/>
      <c r="J110" s="28"/>
      <c r="K110" s="28"/>
      <c r="L110" s="27"/>
      <c r="M110" s="27"/>
      <c r="N110" s="27"/>
      <c r="O110" s="32"/>
      <c r="P110" s="27"/>
      <c r="Q110" s="38"/>
      <c r="R110" s="28"/>
      <c r="S110" s="28"/>
      <c r="T110" s="39"/>
      <c r="U110" s="27"/>
      <c r="V110" s="40"/>
      <c r="W110" s="28"/>
      <c r="X110" s="28"/>
      <c r="Y110" s="27"/>
      <c r="Z110" s="28"/>
      <c r="AA110" s="45"/>
      <c r="AB110" s="46"/>
      <c r="AC110" s="46"/>
      <c r="AD110" s="27"/>
      <c r="AE110" s="43">
        <f t="shared" si="7"/>
        <v>9.47</v>
      </c>
      <c r="AF110" s="47"/>
      <c r="AG110" s="48"/>
      <c r="AH110" s="49">
        <v>9.12</v>
      </c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50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3">
        <f t="shared" si="8"/>
        <v>9.12</v>
      </c>
    </row>
    <row r="111" spans="1:63">
      <c r="A111" s="26">
        <v>82</v>
      </c>
      <c r="B111" s="27">
        <v>9.54</v>
      </c>
      <c r="C111" s="28"/>
      <c r="D111" s="28"/>
      <c r="E111" s="27"/>
      <c r="F111" s="27"/>
      <c r="G111" s="28"/>
      <c r="H111" s="27"/>
      <c r="I111" s="27"/>
      <c r="J111" s="28"/>
      <c r="K111" s="28"/>
      <c r="L111" s="27"/>
      <c r="M111" s="27"/>
      <c r="N111" s="27"/>
      <c r="O111" s="32"/>
      <c r="P111" s="27"/>
      <c r="Q111" s="38"/>
      <c r="R111" s="28"/>
      <c r="S111" s="28"/>
      <c r="T111" s="39"/>
      <c r="U111" s="27"/>
      <c r="V111" s="40"/>
      <c r="W111" s="28"/>
      <c r="X111" s="28"/>
      <c r="Y111" s="27"/>
      <c r="Z111" s="28"/>
      <c r="AA111" s="45"/>
      <c r="AB111" s="46"/>
      <c r="AC111" s="46"/>
      <c r="AD111" s="27"/>
      <c r="AE111" s="43">
        <f t="shared" si="7"/>
        <v>9.54</v>
      </c>
      <c r="AF111" s="47"/>
      <c r="AG111" s="48"/>
      <c r="AH111" s="49">
        <v>9.2</v>
      </c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50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3">
        <f t="shared" si="8"/>
        <v>9.2</v>
      </c>
    </row>
    <row r="112" spans="1:63">
      <c r="A112" s="26">
        <v>83</v>
      </c>
      <c r="B112" s="27">
        <v>9.59</v>
      </c>
      <c r="C112" s="28"/>
      <c r="D112" s="28"/>
      <c r="E112" s="27"/>
      <c r="F112" s="27"/>
      <c r="G112" s="28"/>
      <c r="H112" s="27"/>
      <c r="I112" s="27"/>
      <c r="J112" s="28"/>
      <c r="K112" s="28"/>
      <c r="L112" s="27"/>
      <c r="M112" s="27"/>
      <c r="N112" s="27"/>
      <c r="O112" s="32"/>
      <c r="P112" s="27"/>
      <c r="Q112" s="38"/>
      <c r="R112" s="28"/>
      <c r="S112" s="28"/>
      <c r="T112" s="39"/>
      <c r="U112" s="27"/>
      <c r="V112" s="40"/>
      <c r="W112" s="28"/>
      <c r="X112" s="28"/>
      <c r="Y112" s="27"/>
      <c r="Z112" s="28"/>
      <c r="AA112" s="45"/>
      <c r="AB112" s="46"/>
      <c r="AC112" s="46"/>
      <c r="AD112" s="27"/>
      <c r="AE112" s="43">
        <f t="shared" si="7"/>
        <v>9.59</v>
      </c>
      <c r="AF112" s="47"/>
      <c r="AG112" s="48"/>
      <c r="AH112" s="49">
        <v>9.31</v>
      </c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50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3">
        <f t="shared" si="8"/>
        <v>9.31</v>
      </c>
    </row>
    <row r="113" spans="1:63">
      <c r="A113" s="26">
        <v>84</v>
      </c>
      <c r="B113" s="27">
        <v>9.65</v>
      </c>
      <c r="C113" s="28"/>
      <c r="D113" s="28"/>
      <c r="E113" s="27"/>
      <c r="F113" s="27"/>
      <c r="G113" s="28"/>
      <c r="H113" s="27"/>
      <c r="I113" s="27"/>
      <c r="J113" s="28"/>
      <c r="K113" s="28"/>
      <c r="L113" s="27"/>
      <c r="M113" s="27"/>
      <c r="N113" s="27"/>
      <c r="O113" s="32"/>
      <c r="P113" s="27"/>
      <c r="Q113" s="38"/>
      <c r="R113" s="28"/>
      <c r="S113" s="28"/>
      <c r="T113" s="39"/>
      <c r="U113" s="27"/>
      <c r="V113" s="40"/>
      <c r="W113" s="28"/>
      <c r="X113" s="28"/>
      <c r="Y113" s="27"/>
      <c r="Z113" s="28"/>
      <c r="AA113" s="45"/>
      <c r="AB113" s="46"/>
      <c r="AC113" s="46"/>
      <c r="AD113" s="27"/>
      <c r="AE113" s="43">
        <f t="shared" si="7"/>
        <v>9.65</v>
      </c>
      <c r="AF113" s="47"/>
      <c r="AG113" s="48"/>
      <c r="AH113" s="49">
        <v>9.42</v>
      </c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50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3">
        <f t="shared" si="8"/>
        <v>9.42</v>
      </c>
    </row>
    <row r="114" spans="1:63">
      <c r="A114" s="26">
        <v>85</v>
      </c>
      <c r="B114" s="27">
        <v>9.72</v>
      </c>
      <c r="C114" s="28"/>
      <c r="D114" s="28"/>
      <c r="E114" s="27"/>
      <c r="F114" s="27"/>
      <c r="G114" s="28"/>
      <c r="H114" s="27"/>
      <c r="I114" s="27"/>
      <c r="J114" s="28"/>
      <c r="K114" s="28"/>
      <c r="L114" s="27"/>
      <c r="M114" s="27"/>
      <c r="N114" s="27"/>
      <c r="O114" s="32"/>
      <c r="P114" s="27"/>
      <c r="Q114" s="38"/>
      <c r="R114" s="28"/>
      <c r="S114" s="28"/>
      <c r="T114" s="39"/>
      <c r="U114" s="27"/>
      <c r="V114" s="40"/>
      <c r="W114" s="28"/>
      <c r="X114" s="28"/>
      <c r="Y114" s="27"/>
      <c r="Z114" s="28"/>
      <c r="AA114" s="45"/>
      <c r="AB114" s="46"/>
      <c r="AC114" s="46"/>
      <c r="AD114" s="27"/>
      <c r="AE114" s="43">
        <f t="shared" si="7"/>
        <v>9.72</v>
      </c>
      <c r="AF114" s="47"/>
      <c r="AG114" s="48"/>
      <c r="AH114" s="49">
        <v>9.45</v>
      </c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50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3">
        <f t="shared" si="8"/>
        <v>9.45</v>
      </c>
    </row>
    <row r="115" spans="1:63">
      <c r="A115" s="26">
        <v>86</v>
      </c>
      <c r="B115" s="27">
        <v>9.79</v>
      </c>
      <c r="C115" s="28"/>
      <c r="D115" s="28"/>
      <c r="E115" s="27"/>
      <c r="F115" s="27"/>
      <c r="G115" s="28"/>
      <c r="H115" s="27"/>
      <c r="I115" s="27"/>
      <c r="J115" s="28"/>
      <c r="K115" s="28"/>
      <c r="L115" s="27"/>
      <c r="M115" s="27"/>
      <c r="N115" s="27"/>
      <c r="O115" s="32"/>
      <c r="P115" s="27"/>
      <c r="Q115" s="38"/>
      <c r="R115" s="28"/>
      <c r="S115" s="28"/>
      <c r="T115" s="39"/>
      <c r="U115" s="27"/>
      <c r="V115" s="40"/>
      <c r="W115" s="28"/>
      <c r="X115" s="28"/>
      <c r="Y115" s="27"/>
      <c r="Z115" s="28"/>
      <c r="AA115" s="45"/>
      <c r="AB115" s="46"/>
      <c r="AC115" s="46"/>
      <c r="AD115" s="27"/>
      <c r="AE115" s="43">
        <f t="shared" si="7"/>
        <v>9.79</v>
      </c>
      <c r="AF115" s="47"/>
      <c r="AG115" s="48"/>
      <c r="AH115" s="49">
        <v>9.57</v>
      </c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50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3">
        <f t="shared" si="8"/>
        <v>9.57</v>
      </c>
    </row>
    <row r="116" spans="1:63">
      <c r="A116" s="26">
        <v>87</v>
      </c>
      <c r="B116" s="27">
        <v>9.88</v>
      </c>
      <c r="C116" s="28"/>
      <c r="D116" s="28"/>
      <c r="E116" s="27"/>
      <c r="F116" s="27"/>
      <c r="G116" s="28"/>
      <c r="H116" s="27"/>
      <c r="I116" s="27"/>
      <c r="J116" s="28"/>
      <c r="K116" s="28"/>
      <c r="L116" s="27"/>
      <c r="M116" s="27"/>
      <c r="N116" s="27"/>
      <c r="O116" s="32"/>
      <c r="P116" s="27"/>
      <c r="Q116" s="38"/>
      <c r="R116" s="28"/>
      <c r="S116" s="28"/>
      <c r="T116" s="39"/>
      <c r="U116" s="27"/>
      <c r="V116" s="40"/>
      <c r="W116" s="28"/>
      <c r="X116" s="28"/>
      <c r="Y116" s="27"/>
      <c r="Z116" s="28"/>
      <c r="AA116" s="45"/>
      <c r="AB116" s="46"/>
      <c r="AC116" s="46"/>
      <c r="AD116" s="27"/>
      <c r="AE116" s="43">
        <f t="shared" si="7"/>
        <v>9.88</v>
      </c>
      <c r="AF116" s="47"/>
      <c r="AG116" s="48"/>
      <c r="AH116" s="49">
        <v>9.66</v>
      </c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50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3">
        <f t="shared" si="8"/>
        <v>9.66</v>
      </c>
    </row>
    <row r="117" spans="1:63">
      <c r="A117" s="26">
        <v>88</v>
      </c>
      <c r="B117" s="27">
        <v>9.99</v>
      </c>
      <c r="C117" s="28"/>
      <c r="D117" s="28"/>
      <c r="E117" s="27"/>
      <c r="F117" s="27"/>
      <c r="G117" s="28"/>
      <c r="H117" s="27"/>
      <c r="I117" s="27"/>
      <c r="J117" s="28"/>
      <c r="K117" s="28"/>
      <c r="L117" s="27"/>
      <c r="M117" s="27"/>
      <c r="N117" s="27"/>
      <c r="O117" s="32"/>
      <c r="P117" s="27"/>
      <c r="Q117" s="38"/>
      <c r="R117" s="28"/>
      <c r="S117" s="28"/>
      <c r="T117" s="39"/>
      <c r="U117" s="27"/>
      <c r="V117" s="40"/>
      <c r="W117" s="28"/>
      <c r="X117" s="28"/>
      <c r="Y117" s="27"/>
      <c r="Z117" s="28"/>
      <c r="AA117" s="45"/>
      <c r="AB117" s="46"/>
      <c r="AC117" s="46"/>
      <c r="AD117" s="27"/>
      <c r="AE117" s="43">
        <f t="shared" si="7"/>
        <v>9.99</v>
      </c>
      <c r="AF117" s="47"/>
      <c r="AG117" s="48"/>
      <c r="AH117" s="49">
        <v>9.7</v>
      </c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50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3">
        <f t="shared" si="8"/>
        <v>9.7</v>
      </c>
    </row>
    <row r="118" spans="1:63">
      <c r="A118" s="26">
        <v>89</v>
      </c>
      <c r="B118" s="27">
        <v>10.11</v>
      </c>
      <c r="C118" s="28"/>
      <c r="D118" s="28"/>
      <c r="E118" s="27"/>
      <c r="F118" s="27"/>
      <c r="G118" s="28"/>
      <c r="H118" s="27"/>
      <c r="I118" s="27"/>
      <c r="J118" s="28"/>
      <c r="K118" s="28"/>
      <c r="L118" s="27"/>
      <c r="M118" s="27"/>
      <c r="N118" s="27"/>
      <c r="O118" s="32"/>
      <c r="P118" s="27"/>
      <c r="Q118" s="38"/>
      <c r="R118" s="28"/>
      <c r="S118" s="28"/>
      <c r="T118" s="39"/>
      <c r="U118" s="27"/>
      <c r="V118" s="40"/>
      <c r="W118" s="28"/>
      <c r="X118" s="28"/>
      <c r="Y118" s="27"/>
      <c r="Z118" s="28"/>
      <c r="AA118" s="45"/>
      <c r="AB118" s="46"/>
      <c r="AC118" s="46"/>
      <c r="AD118" s="27"/>
      <c r="AE118" s="43">
        <f t="shared" si="7"/>
        <v>10.11</v>
      </c>
      <c r="AF118" s="47"/>
      <c r="AG118" s="48"/>
      <c r="AH118" s="49">
        <v>9.79</v>
      </c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50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3">
        <f t="shared" si="8"/>
        <v>9.79</v>
      </c>
    </row>
    <row r="119" spans="1:63">
      <c r="A119" s="26">
        <v>90</v>
      </c>
      <c r="B119" s="27">
        <v>10.22</v>
      </c>
      <c r="C119" s="28"/>
      <c r="D119" s="28"/>
      <c r="E119" s="27"/>
      <c r="F119" s="27"/>
      <c r="G119" s="28"/>
      <c r="H119" s="27"/>
      <c r="I119" s="27"/>
      <c r="J119" s="28"/>
      <c r="K119" s="28"/>
      <c r="L119" s="27"/>
      <c r="M119" s="27"/>
      <c r="N119" s="27"/>
      <c r="O119" s="32"/>
      <c r="P119" s="27"/>
      <c r="Q119" s="38"/>
      <c r="R119" s="28"/>
      <c r="S119" s="28"/>
      <c r="T119" s="39"/>
      <c r="U119" s="27"/>
      <c r="V119" s="40"/>
      <c r="W119" s="28"/>
      <c r="X119" s="28"/>
      <c r="Y119" s="27"/>
      <c r="Z119" s="28"/>
      <c r="AA119" s="45"/>
      <c r="AB119" s="46"/>
      <c r="AC119" s="46"/>
      <c r="AD119" s="27"/>
      <c r="AE119" s="43">
        <f t="shared" si="7"/>
        <v>10.22</v>
      </c>
      <c r="AF119" s="47"/>
      <c r="AG119" s="48"/>
      <c r="AH119" s="49">
        <v>9.9</v>
      </c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50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3">
        <f t="shared" si="8"/>
        <v>9.9</v>
      </c>
    </row>
    <row r="120" spans="1:63">
      <c r="A120" s="26">
        <v>91</v>
      </c>
      <c r="B120" s="27">
        <v>10.33</v>
      </c>
      <c r="C120" s="28"/>
      <c r="D120" s="28"/>
      <c r="E120" s="27"/>
      <c r="F120" s="27"/>
      <c r="G120" s="28"/>
      <c r="H120" s="27"/>
      <c r="I120" s="27"/>
      <c r="J120" s="28"/>
      <c r="K120" s="28"/>
      <c r="L120" s="27"/>
      <c r="M120" s="27"/>
      <c r="N120" s="27"/>
      <c r="O120" s="32"/>
      <c r="P120" s="27"/>
      <c r="Q120" s="38"/>
      <c r="R120" s="28"/>
      <c r="S120" s="28"/>
      <c r="T120" s="39"/>
      <c r="U120" s="27"/>
      <c r="V120" s="40"/>
      <c r="W120" s="28"/>
      <c r="X120" s="28"/>
      <c r="Y120" s="27"/>
      <c r="Z120" s="28"/>
      <c r="AA120" s="45"/>
      <c r="AB120" s="46"/>
      <c r="AC120" s="46"/>
      <c r="AD120" s="27"/>
      <c r="AE120" s="43">
        <f t="shared" si="7"/>
        <v>10.33</v>
      </c>
      <c r="AF120" s="47"/>
      <c r="AG120" s="48"/>
      <c r="AH120" s="49">
        <v>10.02</v>
      </c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50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3">
        <f t="shared" si="8"/>
        <v>10.02</v>
      </c>
    </row>
    <row r="121" spans="1:63">
      <c r="A121" s="26">
        <v>92</v>
      </c>
      <c r="B121" s="27">
        <v>10.47</v>
      </c>
      <c r="C121" s="28"/>
      <c r="D121" s="28"/>
      <c r="E121" s="27"/>
      <c r="F121" s="27"/>
      <c r="G121" s="28"/>
      <c r="H121" s="27"/>
      <c r="I121" s="27"/>
      <c r="J121" s="28"/>
      <c r="K121" s="28"/>
      <c r="L121" s="27"/>
      <c r="M121" s="27"/>
      <c r="N121" s="27"/>
      <c r="O121" s="32"/>
      <c r="P121" s="27"/>
      <c r="Q121" s="38"/>
      <c r="R121" s="28"/>
      <c r="S121" s="28"/>
      <c r="T121" s="39"/>
      <c r="U121" s="27"/>
      <c r="V121" s="40"/>
      <c r="W121" s="28"/>
      <c r="X121" s="28"/>
      <c r="Y121" s="27"/>
      <c r="Z121" s="28"/>
      <c r="AA121" s="45"/>
      <c r="AB121" s="46"/>
      <c r="AC121" s="46"/>
      <c r="AD121" s="27"/>
      <c r="AE121" s="43">
        <f t="shared" si="7"/>
        <v>10.47</v>
      </c>
      <c r="AF121" s="47"/>
      <c r="AG121" s="48"/>
      <c r="AH121" s="49">
        <v>10.18</v>
      </c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50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3">
        <f t="shared" si="8"/>
        <v>10.18</v>
      </c>
    </row>
    <row r="122" spans="1:63">
      <c r="A122" s="26">
        <v>93</v>
      </c>
      <c r="B122" s="27">
        <v>10.57</v>
      </c>
      <c r="C122" s="28"/>
      <c r="D122" s="28"/>
      <c r="E122" s="27"/>
      <c r="F122" s="27"/>
      <c r="G122" s="28"/>
      <c r="H122" s="27"/>
      <c r="I122" s="27"/>
      <c r="J122" s="28"/>
      <c r="K122" s="28"/>
      <c r="L122" s="27"/>
      <c r="M122" s="27"/>
      <c r="N122" s="27"/>
      <c r="O122" s="32"/>
      <c r="P122" s="27"/>
      <c r="Q122" s="38"/>
      <c r="R122" s="28"/>
      <c r="S122" s="28"/>
      <c r="T122" s="39"/>
      <c r="U122" s="27"/>
      <c r="V122" s="40"/>
      <c r="W122" s="28"/>
      <c r="X122" s="28"/>
      <c r="Y122" s="27"/>
      <c r="Z122" s="28"/>
      <c r="AA122" s="45"/>
      <c r="AB122" s="46"/>
      <c r="AC122" s="46"/>
      <c r="AD122" s="27"/>
      <c r="AE122" s="43">
        <f t="shared" si="7"/>
        <v>10.57</v>
      </c>
      <c r="AF122" s="47"/>
      <c r="AG122" s="48"/>
      <c r="AH122" s="49">
        <v>10.26</v>
      </c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50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3">
        <f t="shared" si="8"/>
        <v>10.26</v>
      </c>
    </row>
    <row r="123" spans="1:63">
      <c r="A123" s="26">
        <v>94</v>
      </c>
      <c r="B123" s="27">
        <v>10.69</v>
      </c>
      <c r="C123" s="28"/>
      <c r="D123" s="28"/>
      <c r="E123" s="27"/>
      <c r="F123" s="27"/>
      <c r="G123" s="28"/>
      <c r="H123" s="27"/>
      <c r="I123" s="27"/>
      <c r="J123" s="28"/>
      <c r="K123" s="28"/>
      <c r="L123" s="27"/>
      <c r="M123" s="27"/>
      <c r="N123" s="27"/>
      <c r="O123" s="32"/>
      <c r="P123" s="27"/>
      <c r="Q123" s="38"/>
      <c r="R123" s="28"/>
      <c r="S123" s="28"/>
      <c r="T123" s="39"/>
      <c r="U123" s="27"/>
      <c r="V123" s="40"/>
      <c r="W123" s="28"/>
      <c r="X123" s="28"/>
      <c r="Y123" s="27"/>
      <c r="Z123" s="28"/>
      <c r="AA123" s="45"/>
      <c r="AB123" s="46"/>
      <c r="AC123" s="46"/>
      <c r="AD123" s="27"/>
      <c r="AE123" s="43">
        <f t="shared" si="7"/>
        <v>10.69</v>
      </c>
      <c r="AF123" s="47"/>
      <c r="AG123" s="48"/>
      <c r="AH123" s="49">
        <v>10.36</v>
      </c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50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3">
        <f t="shared" si="8"/>
        <v>10.36</v>
      </c>
    </row>
    <row r="124" spans="1:63">
      <c r="A124" s="26">
        <v>95</v>
      </c>
      <c r="B124" s="27">
        <v>10.85</v>
      </c>
      <c r="C124" s="28"/>
      <c r="D124" s="28"/>
      <c r="E124" s="27"/>
      <c r="F124" s="27"/>
      <c r="G124" s="28"/>
      <c r="H124" s="27"/>
      <c r="I124" s="27"/>
      <c r="J124" s="28"/>
      <c r="K124" s="28"/>
      <c r="L124" s="27"/>
      <c r="M124" s="27"/>
      <c r="N124" s="27"/>
      <c r="O124" s="32"/>
      <c r="P124" s="27"/>
      <c r="Q124" s="38"/>
      <c r="R124" s="28"/>
      <c r="S124" s="28"/>
      <c r="T124" s="39"/>
      <c r="U124" s="27"/>
      <c r="V124" s="40"/>
      <c r="W124" s="28"/>
      <c r="X124" s="28"/>
      <c r="Y124" s="27"/>
      <c r="Z124" s="28"/>
      <c r="AA124" s="45"/>
      <c r="AB124" s="46"/>
      <c r="AC124" s="46"/>
      <c r="AD124" s="27"/>
      <c r="AE124" s="43">
        <f t="shared" si="7"/>
        <v>10.85</v>
      </c>
      <c r="AF124" s="47"/>
      <c r="AG124" s="48"/>
      <c r="AH124" s="49">
        <v>10.53</v>
      </c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50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3">
        <f t="shared" si="8"/>
        <v>10.53</v>
      </c>
    </row>
    <row r="125" spans="1:63">
      <c r="A125" s="26">
        <v>96</v>
      </c>
      <c r="B125" s="27">
        <v>11.13</v>
      </c>
      <c r="C125" s="28"/>
      <c r="D125" s="28"/>
      <c r="E125" s="27"/>
      <c r="F125" s="27"/>
      <c r="G125" s="28"/>
      <c r="H125" s="27"/>
      <c r="I125" s="27"/>
      <c r="J125" s="28"/>
      <c r="K125" s="28"/>
      <c r="L125" s="27"/>
      <c r="M125" s="27"/>
      <c r="N125" s="27"/>
      <c r="O125" s="32"/>
      <c r="P125" s="27"/>
      <c r="Q125" s="38"/>
      <c r="R125" s="28"/>
      <c r="S125" s="28"/>
      <c r="T125" s="39"/>
      <c r="U125" s="27"/>
      <c r="V125" s="40"/>
      <c r="W125" s="28"/>
      <c r="X125" s="28"/>
      <c r="Y125" s="27"/>
      <c r="Z125" s="28"/>
      <c r="AA125" s="45"/>
      <c r="AB125" s="46"/>
      <c r="AC125" s="46"/>
      <c r="AD125" s="27"/>
      <c r="AE125" s="43">
        <f t="shared" si="7"/>
        <v>11.13</v>
      </c>
      <c r="AF125" s="47"/>
      <c r="AG125" s="48"/>
      <c r="AH125" s="49">
        <v>10.78</v>
      </c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50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3">
        <f t="shared" si="8"/>
        <v>10.78</v>
      </c>
    </row>
    <row r="126" spans="1:63">
      <c r="A126" s="26">
        <v>97</v>
      </c>
      <c r="B126" s="27">
        <v>11.42</v>
      </c>
      <c r="C126" s="28"/>
      <c r="D126" s="28"/>
      <c r="E126" s="27"/>
      <c r="F126" s="27"/>
      <c r="G126" s="28"/>
      <c r="H126" s="27"/>
      <c r="I126" s="27"/>
      <c r="J126" s="28"/>
      <c r="K126" s="28"/>
      <c r="L126" s="27"/>
      <c r="M126" s="27"/>
      <c r="N126" s="27"/>
      <c r="O126" s="32"/>
      <c r="P126" s="27"/>
      <c r="Q126" s="38"/>
      <c r="R126" s="28"/>
      <c r="S126" s="28"/>
      <c r="T126" s="39"/>
      <c r="U126" s="27"/>
      <c r="V126" s="40"/>
      <c r="W126" s="28"/>
      <c r="X126" s="28"/>
      <c r="Y126" s="27"/>
      <c r="Z126" s="28"/>
      <c r="AA126" s="45"/>
      <c r="AB126" s="46"/>
      <c r="AC126" s="46"/>
      <c r="AD126" s="27"/>
      <c r="AE126" s="43">
        <f t="shared" si="7"/>
        <v>11.42</v>
      </c>
      <c r="AF126" s="47"/>
      <c r="AG126" s="48"/>
      <c r="AH126" s="49">
        <v>11.73</v>
      </c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50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3">
        <f t="shared" si="8"/>
        <v>11.73</v>
      </c>
    </row>
    <row r="127" spans="1:63">
      <c r="A127" s="26">
        <v>98</v>
      </c>
      <c r="B127" s="27">
        <v>11.73</v>
      </c>
      <c r="C127" s="28"/>
      <c r="D127" s="28"/>
      <c r="E127" s="27"/>
      <c r="F127" s="27"/>
      <c r="G127" s="28"/>
      <c r="H127" s="27"/>
      <c r="I127" s="27"/>
      <c r="J127" s="28"/>
      <c r="K127" s="28"/>
      <c r="L127" s="27"/>
      <c r="M127" s="27"/>
      <c r="N127" s="27"/>
      <c r="O127" s="32"/>
      <c r="P127" s="27"/>
      <c r="Q127" s="38"/>
      <c r="R127" s="28"/>
      <c r="S127" s="28"/>
      <c r="T127" s="39"/>
      <c r="U127" s="27"/>
      <c r="V127" s="40"/>
      <c r="W127" s="28"/>
      <c r="X127" s="28"/>
      <c r="Y127" s="27"/>
      <c r="Z127" s="28"/>
      <c r="AA127" s="45"/>
      <c r="AB127" s="46"/>
      <c r="AC127" s="46"/>
      <c r="AD127" s="27"/>
      <c r="AE127" s="43">
        <f t="shared" si="7"/>
        <v>11.73</v>
      </c>
      <c r="AF127" s="47"/>
      <c r="AG127" s="48"/>
      <c r="AH127" s="49">
        <v>11.52</v>
      </c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50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3">
        <f t="shared" si="8"/>
        <v>11.52</v>
      </c>
    </row>
    <row r="128" spans="1:63">
      <c r="A128" s="26">
        <v>99</v>
      </c>
      <c r="B128" s="27">
        <v>14.05</v>
      </c>
      <c r="C128" s="28"/>
      <c r="D128" s="28"/>
      <c r="E128" s="27"/>
      <c r="F128" s="27"/>
      <c r="G128" s="28"/>
      <c r="H128" s="27"/>
      <c r="I128" s="27"/>
      <c r="J128" s="28"/>
      <c r="K128" s="28"/>
      <c r="L128" s="27"/>
      <c r="M128" s="27"/>
      <c r="N128" s="27"/>
      <c r="O128" s="32"/>
      <c r="P128" s="27"/>
      <c r="Q128" s="38"/>
      <c r="R128" s="28"/>
      <c r="S128" s="28"/>
      <c r="T128" s="39"/>
      <c r="U128" s="27"/>
      <c r="V128" s="40"/>
      <c r="W128" s="28"/>
      <c r="X128" s="28"/>
      <c r="Y128" s="27"/>
      <c r="Z128" s="28"/>
      <c r="AA128" s="45"/>
      <c r="AB128" s="46"/>
      <c r="AC128" s="46"/>
      <c r="AD128" s="27"/>
      <c r="AE128" s="43">
        <f t="shared" si="7"/>
        <v>14.05</v>
      </c>
      <c r="AF128" s="47"/>
      <c r="AG128" s="48"/>
      <c r="AH128" s="49">
        <v>11.89</v>
      </c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50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3">
        <f t="shared" si="8"/>
        <v>11.89</v>
      </c>
    </row>
    <row r="129" spans="1:63">
      <c r="A129" s="26">
        <v>100</v>
      </c>
      <c r="B129" s="27">
        <v>16</v>
      </c>
      <c r="C129" s="28"/>
      <c r="D129" s="28"/>
      <c r="E129" s="27"/>
      <c r="F129" s="27"/>
      <c r="G129" s="28"/>
      <c r="H129" s="27"/>
      <c r="I129" s="27"/>
      <c r="J129" s="28"/>
      <c r="K129" s="28"/>
      <c r="L129" s="27"/>
      <c r="M129" s="27"/>
      <c r="N129" s="27"/>
      <c r="O129" s="32"/>
      <c r="P129" s="27"/>
      <c r="Q129" s="38"/>
      <c r="R129" s="28"/>
      <c r="S129" s="28"/>
      <c r="T129" s="39"/>
      <c r="U129" s="27"/>
      <c r="V129" s="40"/>
      <c r="W129" s="28"/>
      <c r="X129" s="28"/>
      <c r="Y129" s="27"/>
      <c r="Z129" s="28"/>
      <c r="AA129" s="45"/>
      <c r="AB129" s="46"/>
      <c r="AC129" s="46"/>
      <c r="AD129" s="27"/>
      <c r="AE129" s="43">
        <f t="shared" si="7"/>
        <v>16</v>
      </c>
      <c r="AF129" s="47"/>
      <c r="AG129" s="48"/>
      <c r="AH129" s="49">
        <v>13.37</v>
      </c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50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3">
        <f t="shared" si="8"/>
        <v>13.37</v>
      </c>
    </row>
    <row r="132" spans="15:15">
      <c r="O132"/>
    </row>
    <row r="133" spans="15:15">
      <c r="O133"/>
    </row>
    <row r="134" spans="15:15">
      <c r="O134"/>
    </row>
    <row r="135" spans="15:15">
      <c r="O135"/>
    </row>
    <row r="136" spans="15:15">
      <c r="O136"/>
    </row>
    <row r="137" spans="15:15">
      <c r="O137"/>
    </row>
    <row r="138" spans="15:15">
      <c r="O138"/>
    </row>
    <row r="139" spans="15:15">
      <c r="O139"/>
    </row>
    <row r="140" spans="15:15">
      <c r="O140"/>
    </row>
    <row r="141" spans="15:15">
      <c r="O141"/>
    </row>
    <row r="142" spans="15:15">
      <c r="O142"/>
    </row>
    <row r="143" spans="15:15">
      <c r="O143"/>
    </row>
    <row r="144" spans="15:15">
      <c r="O144"/>
    </row>
    <row r="145" spans="15:15">
      <c r="O145"/>
    </row>
    <row r="146" spans="15:15">
      <c r="O146"/>
    </row>
    <row r="147" spans="15:15">
      <c r="O147"/>
    </row>
    <row r="148" spans="15:15">
      <c r="O148"/>
    </row>
    <row r="149" spans="15:15">
      <c r="O149"/>
    </row>
    <row r="150" spans="15:15">
      <c r="O150"/>
    </row>
    <row r="151" spans="15:15">
      <c r="O151"/>
    </row>
    <row r="152" spans="15:15">
      <c r="O152"/>
    </row>
    <row r="153" spans="15:15">
      <c r="O153"/>
    </row>
    <row r="154" spans="15:15">
      <c r="O154"/>
    </row>
    <row r="155" spans="15:15">
      <c r="O155"/>
    </row>
    <row r="156" spans="15:15">
      <c r="O156"/>
    </row>
    <row r="157" spans="15:15">
      <c r="O157"/>
    </row>
    <row r="158" spans="15:15">
      <c r="O158"/>
    </row>
    <row r="159" spans="15:15">
      <c r="O159"/>
    </row>
    <row r="160" spans="15:15">
      <c r="O160"/>
    </row>
    <row r="161" spans="15:15">
      <c r="O161"/>
    </row>
    <row r="162" spans="15:15">
      <c r="O162"/>
    </row>
    <row r="163" spans="15:15">
      <c r="O163"/>
    </row>
    <row r="164" spans="15:15">
      <c r="O164"/>
    </row>
    <row r="165" spans="15:15">
      <c r="O165"/>
    </row>
    <row r="166" spans="15:15">
      <c r="O166"/>
    </row>
    <row r="167" spans="15:15">
      <c r="O167"/>
    </row>
    <row r="168" spans="15:15">
      <c r="O168"/>
    </row>
    <row r="169" spans="15:15">
      <c r="O169"/>
    </row>
    <row r="170" spans="15:15">
      <c r="O170"/>
    </row>
    <row r="171" spans="15:15">
      <c r="O171"/>
    </row>
    <row r="172" spans="15:15">
      <c r="O172"/>
    </row>
    <row r="173" spans="15:15">
      <c r="O173"/>
    </row>
    <row r="174" spans="15:15">
      <c r="O174"/>
    </row>
    <row r="175" spans="15:15">
      <c r="O175"/>
    </row>
    <row r="176" spans="15:15">
      <c r="O176"/>
    </row>
    <row r="177" spans="15:15">
      <c r="O177"/>
    </row>
    <row r="178" spans="15:15">
      <c r="O178"/>
    </row>
    <row r="179" spans="15:15">
      <c r="O179"/>
    </row>
    <row r="180" spans="15:15">
      <c r="O180"/>
    </row>
    <row r="181" spans="15:15">
      <c r="O181"/>
    </row>
    <row r="182" spans="15:15">
      <c r="O182"/>
    </row>
    <row r="183" spans="15:15">
      <c r="O183"/>
    </row>
    <row r="184" spans="15:15">
      <c r="O184"/>
    </row>
    <row r="185" spans="15:15">
      <c r="O185"/>
    </row>
    <row r="186" spans="15:15">
      <c r="O186"/>
    </row>
    <row r="187" spans="15:15">
      <c r="O187"/>
    </row>
    <row r="188" spans="15:15">
      <c r="O188"/>
    </row>
    <row r="189" spans="15:15">
      <c r="O189"/>
    </row>
    <row r="190" spans="15:15">
      <c r="O190"/>
    </row>
    <row r="191" spans="15:15">
      <c r="O191"/>
    </row>
    <row r="192" spans="15:15">
      <c r="O192"/>
    </row>
    <row r="193" spans="15:15">
      <c r="O193"/>
    </row>
    <row r="194" spans="15:15">
      <c r="O194"/>
    </row>
    <row r="195" spans="15:15">
      <c r="O195"/>
    </row>
    <row r="196" spans="15:15">
      <c r="O196"/>
    </row>
    <row r="197" spans="15:15">
      <c r="O197"/>
    </row>
    <row r="198" spans="15:15">
      <c r="O198"/>
    </row>
    <row r="199" spans="15:15">
      <c r="O199"/>
    </row>
    <row r="200" spans="15:15">
      <c r="O200"/>
    </row>
    <row r="201" spans="15:15">
      <c r="O201"/>
    </row>
    <row r="202" spans="15:15">
      <c r="O202"/>
    </row>
    <row r="203" spans="15:15">
      <c r="O203"/>
    </row>
    <row r="204" spans="15:15">
      <c r="O204"/>
    </row>
    <row r="205" spans="15:15">
      <c r="O205"/>
    </row>
    <row r="206" spans="15:15">
      <c r="O206"/>
    </row>
    <row r="207" spans="15:15">
      <c r="O207"/>
    </row>
    <row r="208" spans="15:15">
      <c r="O208"/>
    </row>
    <row r="209" spans="15:15">
      <c r="O209"/>
    </row>
    <row r="210" spans="15:15">
      <c r="O210"/>
    </row>
    <row r="211" spans="15:15">
      <c r="O211"/>
    </row>
    <row r="212" spans="15:15">
      <c r="O212"/>
    </row>
    <row r="213" spans="15:15">
      <c r="O213"/>
    </row>
    <row r="214" spans="15:15">
      <c r="O214"/>
    </row>
    <row r="215" spans="15:15">
      <c r="O215"/>
    </row>
    <row r="216" spans="15:15">
      <c r="O216"/>
    </row>
    <row r="217" spans="15:15">
      <c r="O217"/>
    </row>
    <row r="218" spans="15:15">
      <c r="O218"/>
    </row>
    <row r="219" spans="15:15">
      <c r="O219"/>
    </row>
    <row r="220" spans="15:15">
      <c r="O220"/>
    </row>
    <row r="221" spans="15:15">
      <c r="O221"/>
    </row>
    <row r="222" spans="15:15">
      <c r="O222"/>
    </row>
    <row r="223" spans="15:15">
      <c r="O223"/>
    </row>
    <row r="224" spans="15:15">
      <c r="O224"/>
    </row>
    <row r="225" spans="15:15">
      <c r="O225"/>
    </row>
    <row r="226" spans="15:15">
      <c r="O226"/>
    </row>
    <row r="227" spans="15:15">
      <c r="O227"/>
    </row>
    <row r="228" spans="15:15">
      <c r="O228"/>
    </row>
    <row r="229" spans="15:15">
      <c r="O229"/>
    </row>
    <row r="230" spans="15:15">
      <c r="O230"/>
    </row>
    <row r="231" spans="15:15">
      <c r="O231"/>
    </row>
    <row r="232" spans="15:15">
      <c r="O232"/>
    </row>
    <row r="233" spans="15:15">
      <c r="O233"/>
    </row>
    <row r="234" spans="15:15">
      <c r="O234"/>
    </row>
    <row r="235" spans="15:15">
      <c r="O235"/>
    </row>
    <row r="236" spans="15:15">
      <c r="O236"/>
    </row>
    <row r="237" spans="15:15">
      <c r="O237"/>
    </row>
    <row r="238" spans="15:15">
      <c r="O238"/>
    </row>
    <row r="239" spans="15:15">
      <c r="O239"/>
    </row>
    <row r="240" spans="15:15">
      <c r="O240"/>
    </row>
    <row r="241" spans="15:15">
      <c r="O241"/>
    </row>
    <row r="242" spans="15:15">
      <c r="O242"/>
    </row>
    <row r="243" spans="15:15">
      <c r="O243"/>
    </row>
    <row r="244" spans="15:15">
      <c r="O244"/>
    </row>
    <row r="245" spans="15:15">
      <c r="O245"/>
    </row>
    <row r="246" spans="15:15">
      <c r="O246"/>
    </row>
    <row r="247" spans="15:15">
      <c r="O247"/>
    </row>
    <row r="248" spans="15:15">
      <c r="O248"/>
    </row>
    <row r="249" spans="15:15">
      <c r="O249"/>
    </row>
    <row r="250" spans="15:15">
      <c r="O250"/>
    </row>
    <row r="251" spans="15:15">
      <c r="O251"/>
    </row>
    <row r="252" spans="15:15">
      <c r="O252"/>
    </row>
    <row r="253" spans="15:15">
      <c r="O253"/>
    </row>
    <row r="254" spans="15:15">
      <c r="O254"/>
    </row>
    <row r="255" spans="15:15">
      <c r="O255"/>
    </row>
    <row r="256" spans="15:15">
      <c r="O256"/>
    </row>
    <row r="257" spans="15:15">
      <c r="O257"/>
    </row>
    <row r="258" spans="15:15">
      <c r="O258"/>
    </row>
    <row r="259" spans="15:15">
      <c r="O259"/>
    </row>
    <row r="260" spans="15:15">
      <c r="O260"/>
    </row>
    <row r="261" spans="15:15">
      <c r="O261"/>
    </row>
    <row r="262" spans="15:15">
      <c r="O262"/>
    </row>
    <row r="263" spans="15:15">
      <c r="O263"/>
    </row>
    <row r="264" spans="15:15">
      <c r="O264"/>
    </row>
    <row r="265" spans="15:15">
      <c r="O265"/>
    </row>
  </sheetData>
  <pageMargins left="0.196527777777778" right="0.196527777777778" top="0.196527777777778" bottom="0.196527777777778" header="0.196527777777778" footer="0.196527777777778"/>
  <pageSetup paperSize="9" scale="25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78"/>
  <sheetViews>
    <sheetView zoomScale="70" zoomScaleNormal="70" workbookViewId="0">
      <pane xSplit="5" ySplit="2" topLeftCell="F3" activePane="bottomRight" state="frozen"/>
      <selection/>
      <selection pane="topRight"/>
      <selection pane="bottomLeft"/>
      <selection pane="bottomRight" activeCell="T25" sqref="T25"/>
    </sheetView>
  </sheetViews>
  <sheetFormatPr defaultColWidth="9.43809523809524" defaultRowHeight="12.75"/>
  <cols>
    <col min="1" max="1" width="10.4380952380952" style="2" customWidth="1"/>
    <col min="2" max="2" width="5.1047619047619" style="2" customWidth="1"/>
    <col min="3" max="3" width="16" style="2" customWidth="1"/>
    <col min="4" max="4" width="11.4380952380952" style="2" customWidth="1"/>
    <col min="5" max="5" width="9.1047619047619" style="2" customWidth="1"/>
    <col min="6" max="6" width="14.4380952380952" style="2" customWidth="1"/>
    <col min="7" max="7" width="6.55238095238095" style="2" customWidth="1"/>
    <col min="8" max="8" width="9.1047619047619" style="2" customWidth="1"/>
    <col min="9" max="11" width="9.43809523809524" style="2" customWidth="1"/>
    <col min="12" max="12" width="9.43809523809524" style="3" customWidth="1"/>
    <col min="13" max="15" width="9.43809523809524" style="2" customWidth="1"/>
    <col min="16" max="18" width="9.43809523809524" style="2"/>
    <col min="19" max="19" width="10.552380952381" style="2" customWidth="1"/>
    <col min="20" max="22" width="9.43809523809524" style="2" customWidth="1"/>
    <col min="23" max="23" width="9.43809523809524" style="3" customWidth="1"/>
    <col min="24" max="26" width="9.43809523809524" style="2" customWidth="1"/>
    <col min="27" max="16384" width="9.43809523809524" style="2"/>
  </cols>
  <sheetData>
    <row r="1" s="1" customFormat="1" ht="26.25" customHeight="1" spans="1:27">
      <c r="A1" s="4" t="s">
        <v>122</v>
      </c>
      <c r="B1" s="1" t="s">
        <v>126</v>
      </c>
      <c r="C1" s="1" t="s">
        <v>127</v>
      </c>
      <c r="D1" s="1" t="s">
        <v>11</v>
      </c>
      <c r="E1" s="1" t="s">
        <v>128</v>
      </c>
      <c r="F1" s="5" t="s">
        <v>129</v>
      </c>
      <c r="G1" s="5"/>
      <c r="H1" s="5" t="s">
        <v>130</v>
      </c>
      <c r="I1" s="1" t="s">
        <v>131</v>
      </c>
      <c r="J1" s="1" t="s">
        <v>132</v>
      </c>
      <c r="K1" s="11" t="s">
        <v>65</v>
      </c>
      <c r="L1" s="12" t="s">
        <v>133</v>
      </c>
      <c r="M1" s="1" t="s">
        <v>134</v>
      </c>
      <c r="N1" s="1" t="s">
        <v>121</v>
      </c>
      <c r="O1" s="1" t="s">
        <v>135</v>
      </c>
      <c r="P1" s="1" t="s">
        <v>136</v>
      </c>
      <c r="S1" s="4" t="s">
        <v>123</v>
      </c>
      <c r="T1" s="1" t="str">
        <f>I1</f>
        <v>Huawei</v>
      </c>
      <c r="U1" s="1" t="str">
        <f>J1</f>
        <v>CMCC</v>
      </c>
      <c r="V1" s="1" t="str">
        <f>K1</f>
        <v>CATT</v>
      </c>
      <c r="W1" s="1" t="str">
        <f>L1</f>
        <v>ZTE</v>
      </c>
      <c r="X1" s="1" t="str">
        <f>M1</f>
        <v>VIVO</v>
      </c>
      <c r="Y1" s="1" t="s">
        <v>121</v>
      </c>
      <c r="Z1" s="1" t="s">
        <v>135</v>
      </c>
      <c r="AA1" s="1" t="s">
        <v>136</v>
      </c>
    </row>
    <row r="2" spans="1:27">
      <c r="A2" s="6" t="s">
        <v>137</v>
      </c>
      <c r="B2" s="7" t="s">
        <v>73</v>
      </c>
      <c r="C2" s="7"/>
      <c r="D2" s="7"/>
      <c r="E2" s="7"/>
      <c r="F2" s="8"/>
      <c r="G2" s="8"/>
      <c r="H2" s="8"/>
      <c r="I2" s="8"/>
      <c r="J2" s="8"/>
      <c r="K2" s="13"/>
      <c r="L2" s="14"/>
      <c r="M2" s="8"/>
      <c r="N2" s="13"/>
      <c r="O2" s="8"/>
      <c r="P2" s="8"/>
      <c r="S2" s="6" t="s">
        <v>137</v>
      </c>
      <c r="T2" s="8"/>
      <c r="U2" s="8"/>
      <c r="V2" s="13"/>
      <c r="W2" s="14"/>
      <c r="X2" s="8"/>
      <c r="Y2" s="13"/>
      <c r="Z2" s="8"/>
      <c r="AA2" s="8"/>
    </row>
    <row r="3" ht="25.5" spans="1:27">
      <c r="A3" s="9"/>
      <c r="B3" s="10" t="s">
        <v>138</v>
      </c>
      <c r="C3" s="10" t="s">
        <v>139</v>
      </c>
      <c r="D3" s="10" t="s">
        <v>140</v>
      </c>
      <c r="H3" s="2" t="s">
        <v>141</v>
      </c>
      <c r="K3" s="15">
        <v>1.8101</v>
      </c>
      <c r="L3" s="2"/>
      <c r="N3" s="16">
        <f>AVERAGE(I3:M3)</f>
        <v>1.8101</v>
      </c>
      <c r="O3" s="2" t="e">
        <f>SQRT(VAR(I3:M3))</f>
        <v>#DIV/0!</v>
      </c>
      <c r="P3" s="2">
        <f>COUNT(I3:M3)</f>
        <v>1</v>
      </c>
      <c r="S3" s="9"/>
      <c r="T3" s="16"/>
      <c r="V3" s="15">
        <v>1.7703</v>
      </c>
      <c r="W3" s="2"/>
      <c r="Y3" s="16">
        <f>AVERAGE(T3:X3)</f>
        <v>1.7703</v>
      </c>
      <c r="Z3" s="2" t="e">
        <f>SQRT(VAR(T3:X3))</f>
        <v>#DIV/0!</v>
      </c>
      <c r="AA3" s="2">
        <f>COUNT(T3:X3)</f>
        <v>1</v>
      </c>
    </row>
    <row r="4" spans="1:27">
      <c r="A4" s="9"/>
      <c r="H4" s="2" t="s">
        <v>142</v>
      </c>
      <c r="K4" s="15">
        <v>1.9894</v>
      </c>
      <c r="L4" s="2"/>
      <c r="N4" s="16">
        <f>AVERAGE(I4:M4)</f>
        <v>1.9894</v>
      </c>
      <c r="O4" s="2" t="e">
        <f>SQRT(VAR(I4:M4))</f>
        <v>#DIV/0!</v>
      </c>
      <c r="P4" s="2">
        <f>COUNT(I4:M4)</f>
        <v>1</v>
      </c>
      <c r="S4" s="9"/>
      <c r="T4" s="16"/>
      <c r="V4" s="15">
        <v>1.8818</v>
      </c>
      <c r="W4" s="2"/>
      <c r="Y4" s="16">
        <f>AVERAGE(T4:X4)</f>
        <v>1.8818</v>
      </c>
      <c r="Z4" s="2" t="e">
        <f>SQRT(VAR(T4:X4))</f>
        <v>#DIV/0!</v>
      </c>
      <c r="AA4" s="2">
        <f>COUNT(T4:X4)</f>
        <v>1</v>
      </c>
    </row>
    <row r="5" spans="1:27">
      <c r="A5" s="9"/>
      <c r="B5" s="7" t="s">
        <v>74</v>
      </c>
      <c r="C5" s="7"/>
      <c r="D5" s="7"/>
      <c r="E5" s="7"/>
      <c r="F5" s="8"/>
      <c r="G5" s="8"/>
      <c r="H5" s="8"/>
      <c r="I5" s="13"/>
      <c r="J5" s="8"/>
      <c r="K5" s="13"/>
      <c r="L5" s="14"/>
      <c r="M5" s="8"/>
      <c r="N5" s="13"/>
      <c r="O5" s="8"/>
      <c r="P5" s="8"/>
      <c r="S5" s="9"/>
      <c r="T5" s="13"/>
      <c r="U5" s="8"/>
      <c r="V5" s="13"/>
      <c r="W5" s="14"/>
      <c r="X5" s="8"/>
      <c r="Y5" s="13"/>
      <c r="Z5" s="8"/>
      <c r="AA5" s="8"/>
    </row>
    <row r="6" ht="25.5" spans="1:27">
      <c r="A6" s="9"/>
      <c r="B6" s="10" t="s">
        <v>138</v>
      </c>
      <c r="C6" s="10" t="s">
        <v>139</v>
      </c>
      <c r="D6" s="10" t="s">
        <v>140</v>
      </c>
      <c r="E6" s="10" t="s">
        <v>76</v>
      </c>
      <c r="H6" s="2" t="s">
        <v>141</v>
      </c>
      <c r="K6" s="15">
        <v>1.7393</v>
      </c>
      <c r="L6" s="2"/>
      <c r="N6" s="16">
        <f>AVERAGE(I6:M6)</f>
        <v>1.7393</v>
      </c>
      <c r="O6" s="2" t="e">
        <f>SQRT(VAR(I6:M6))</f>
        <v>#DIV/0!</v>
      </c>
      <c r="P6" s="2">
        <f>COUNT(I6:M6)</f>
        <v>1</v>
      </c>
      <c r="S6" s="9"/>
      <c r="T6" s="16"/>
      <c r="V6" s="15">
        <v>1.701</v>
      </c>
      <c r="W6" s="2"/>
      <c r="Y6" s="16">
        <f>AVERAGE(T6:X6)</f>
        <v>1.701</v>
      </c>
      <c r="Z6" s="2" t="e">
        <f>SQRT(VAR(T6:X6))</f>
        <v>#DIV/0!</v>
      </c>
      <c r="AA6" s="2">
        <f>COUNT(T6:X6)</f>
        <v>1</v>
      </c>
    </row>
    <row r="7" spans="1:27">
      <c r="A7" s="9"/>
      <c r="B7" s="10"/>
      <c r="C7" s="10"/>
      <c r="D7" s="10"/>
      <c r="E7" s="10"/>
      <c r="H7" s="2" t="s">
        <v>142</v>
      </c>
      <c r="K7" s="15">
        <v>1.9116</v>
      </c>
      <c r="L7" s="2"/>
      <c r="N7" s="16">
        <f>AVERAGE(I7:M7)</f>
        <v>1.9116</v>
      </c>
      <c r="O7" s="2" t="e">
        <f>SQRT(VAR(I7:M7))</f>
        <v>#DIV/0!</v>
      </c>
      <c r="P7" s="2">
        <f>COUNT(I7:M7)</f>
        <v>1</v>
      </c>
      <c r="S7" s="9"/>
      <c r="T7" s="16"/>
      <c r="V7" s="15">
        <v>1.8082</v>
      </c>
      <c r="W7" s="2"/>
      <c r="Y7" s="16">
        <f>AVERAGE(T7:X7)</f>
        <v>1.8082</v>
      </c>
      <c r="Z7" s="2" t="e">
        <f>SQRT(VAR(T7:X7))</f>
        <v>#DIV/0!</v>
      </c>
      <c r="AA7" s="2">
        <f>COUNT(T7:X7)</f>
        <v>1</v>
      </c>
    </row>
    <row r="8" spans="11:25">
      <c r="K8" s="16"/>
      <c r="L8" s="2"/>
      <c r="N8" s="16"/>
      <c r="V8" s="16"/>
      <c r="W8" s="2"/>
      <c r="Y8" s="16"/>
    </row>
    <row r="9" spans="11:25">
      <c r="K9" s="16"/>
      <c r="L9" s="2"/>
      <c r="N9" s="16"/>
      <c r="V9" s="16"/>
      <c r="W9" s="2"/>
      <c r="Y9" s="16"/>
    </row>
    <row r="10" spans="11:25">
      <c r="K10" s="16"/>
      <c r="L10" s="2"/>
      <c r="N10" s="16"/>
      <c r="V10" s="16"/>
      <c r="W10" s="2"/>
      <c r="Y10" s="16"/>
    </row>
    <row r="11" spans="11:25">
      <c r="K11" s="16"/>
      <c r="L11" s="2"/>
      <c r="N11" s="16"/>
      <c r="V11" s="16"/>
      <c r="W11" s="2"/>
      <c r="Y11" s="16"/>
    </row>
    <row r="12" spans="11:25">
      <c r="K12" s="16"/>
      <c r="L12" s="2"/>
      <c r="N12" s="16"/>
      <c r="V12" s="16"/>
      <c r="W12" s="2"/>
      <c r="Y12" s="16"/>
    </row>
    <row r="13" spans="11:25">
      <c r="K13" s="16"/>
      <c r="L13" s="2"/>
      <c r="N13" s="16"/>
      <c r="V13" s="16"/>
      <c r="W13" s="2"/>
      <c r="Y13" s="16"/>
    </row>
    <row r="14" spans="11:25">
      <c r="K14" s="16"/>
      <c r="L14" s="2"/>
      <c r="N14" s="16"/>
      <c r="V14" s="16"/>
      <c r="W14" s="2"/>
      <c r="Y14" s="16"/>
    </row>
    <row r="15" spans="11:25">
      <c r="K15" s="16"/>
      <c r="L15" s="2"/>
      <c r="N15" s="16"/>
      <c r="V15" s="16"/>
      <c r="W15" s="2"/>
      <c r="Y15" s="16"/>
    </row>
    <row r="16" spans="11:25">
      <c r="K16" s="16"/>
      <c r="L16" s="2"/>
      <c r="N16" s="16"/>
      <c r="V16" s="16"/>
      <c r="W16" s="2"/>
      <c r="Y16" s="16"/>
    </row>
    <row r="17" spans="11:25">
      <c r="K17" s="16"/>
      <c r="L17" s="2"/>
      <c r="N17" s="16"/>
      <c r="V17" s="16"/>
      <c r="W17" s="2"/>
      <c r="Y17" s="16"/>
    </row>
    <row r="18" spans="11:25">
      <c r="K18" s="16"/>
      <c r="L18" s="2"/>
      <c r="N18" s="16"/>
      <c r="V18" s="16"/>
      <c r="W18" s="2"/>
      <c r="Y18" s="16"/>
    </row>
    <row r="19" spans="11:25">
      <c r="K19" s="16"/>
      <c r="L19" s="2"/>
      <c r="N19" s="16"/>
      <c r="V19" s="16"/>
      <c r="W19" s="2"/>
      <c r="Y19" s="16"/>
    </row>
    <row r="20" spans="11:25">
      <c r="K20" s="16"/>
      <c r="L20" s="2"/>
      <c r="N20" s="16"/>
      <c r="V20" s="16"/>
      <c r="W20" s="2"/>
      <c r="Y20" s="16"/>
    </row>
    <row r="21" spans="11:25">
      <c r="K21" s="16"/>
      <c r="L21" s="2"/>
      <c r="N21" s="16"/>
      <c r="V21" s="16"/>
      <c r="W21" s="2"/>
      <c r="Y21" s="16"/>
    </row>
    <row r="22" spans="11:25">
      <c r="K22" s="16"/>
      <c r="L22" s="2"/>
      <c r="N22" s="16"/>
      <c r="V22" s="16"/>
      <c r="W22" s="2"/>
      <c r="Y22" s="16"/>
    </row>
    <row r="23" spans="11:25">
      <c r="K23" s="16"/>
      <c r="L23" s="2"/>
      <c r="N23" s="16"/>
      <c r="V23" s="16"/>
      <c r="W23" s="2"/>
      <c r="Y23" s="16"/>
    </row>
    <row r="24" spans="11:25">
      <c r="K24" s="16"/>
      <c r="L24" s="2"/>
      <c r="N24" s="16"/>
      <c r="V24" s="16"/>
      <c r="W24" s="2"/>
      <c r="Y24" s="16"/>
    </row>
    <row r="25" spans="11:25">
      <c r="K25" s="16"/>
      <c r="L25" s="2"/>
      <c r="N25" s="16"/>
      <c r="V25" s="16"/>
      <c r="W25" s="2"/>
      <c r="Y25" s="16"/>
    </row>
    <row r="26" spans="11:25">
      <c r="K26" s="16"/>
      <c r="L26" s="2"/>
      <c r="N26" s="16"/>
      <c r="V26" s="16"/>
      <c r="W26" s="2"/>
      <c r="Y26" s="16"/>
    </row>
    <row r="27" spans="11:25">
      <c r="K27" s="16"/>
      <c r="L27" s="2"/>
      <c r="N27" s="16"/>
      <c r="V27" s="16"/>
      <c r="W27" s="2"/>
      <c r="Y27" s="16"/>
    </row>
    <row r="28" spans="11:25">
      <c r="K28" s="16"/>
      <c r="L28" s="2"/>
      <c r="N28" s="16"/>
      <c r="V28" s="16"/>
      <c r="W28" s="2"/>
      <c r="Y28" s="16"/>
    </row>
    <row r="29" spans="11:25">
      <c r="K29" s="16"/>
      <c r="L29" s="2"/>
      <c r="N29" s="16"/>
      <c r="V29" s="16"/>
      <c r="W29" s="2"/>
      <c r="Y29" s="16"/>
    </row>
    <row r="30" spans="11:25">
      <c r="K30" s="16"/>
      <c r="L30" s="2"/>
      <c r="N30" s="16"/>
      <c r="V30" s="16"/>
      <c r="W30" s="2"/>
      <c r="Y30" s="16"/>
    </row>
    <row r="31" spans="11:25">
      <c r="K31" s="16"/>
      <c r="L31" s="2"/>
      <c r="N31" s="16"/>
      <c r="V31" s="16"/>
      <c r="W31" s="2"/>
      <c r="Y31" s="16"/>
    </row>
    <row r="32" spans="11:25">
      <c r="K32" s="16"/>
      <c r="L32" s="2"/>
      <c r="N32" s="16"/>
      <c r="V32" s="16"/>
      <c r="W32" s="2"/>
      <c r="Y32" s="16"/>
    </row>
    <row r="33" spans="11:25">
      <c r="K33" s="16"/>
      <c r="L33" s="2"/>
      <c r="N33" s="16"/>
      <c r="V33" s="16"/>
      <c r="W33" s="2"/>
      <c r="Y33" s="16"/>
    </row>
    <row r="34" spans="11:25">
      <c r="K34" s="16"/>
      <c r="L34" s="2"/>
      <c r="N34" s="16"/>
      <c r="V34" s="16"/>
      <c r="W34" s="2"/>
      <c r="Y34" s="16"/>
    </row>
    <row r="35" spans="11:25">
      <c r="K35" s="16"/>
      <c r="L35" s="2"/>
      <c r="N35" s="16"/>
      <c r="V35" s="16"/>
      <c r="W35" s="2"/>
      <c r="Y35" s="16"/>
    </row>
    <row r="36" spans="11:25">
      <c r="K36" s="16"/>
      <c r="L36" s="2"/>
      <c r="N36" s="16"/>
      <c r="V36" s="16"/>
      <c r="W36" s="2"/>
      <c r="Y36" s="16"/>
    </row>
    <row r="37" spans="11:25">
      <c r="K37" s="16"/>
      <c r="L37" s="2"/>
      <c r="N37" s="16"/>
      <c r="V37" s="16"/>
      <c r="W37" s="2"/>
      <c r="Y37" s="16"/>
    </row>
    <row r="38" spans="11:25">
      <c r="K38" s="16"/>
      <c r="L38" s="2"/>
      <c r="N38" s="16"/>
      <c r="V38" s="16"/>
      <c r="W38" s="2"/>
      <c r="Y38" s="16"/>
    </row>
    <row r="39" spans="11:25">
      <c r="K39" s="16"/>
      <c r="L39" s="2"/>
      <c r="N39" s="16"/>
      <c r="V39" s="16"/>
      <c r="W39" s="2"/>
      <c r="Y39" s="16"/>
    </row>
    <row r="40" spans="11:25">
      <c r="K40" s="16"/>
      <c r="L40" s="2"/>
      <c r="N40" s="16"/>
      <c r="V40" s="16"/>
      <c r="W40" s="2"/>
      <c r="Y40" s="16"/>
    </row>
    <row r="41" spans="11:25">
      <c r="K41" s="16"/>
      <c r="L41" s="2"/>
      <c r="N41" s="16"/>
      <c r="V41" s="16"/>
      <c r="W41" s="2"/>
      <c r="Y41" s="16"/>
    </row>
    <row r="42" spans="11:25">
      <c r="K42" s="16"/>
      <c r="L42" s="2"/>
      <c r="N42" s="16"/>
      <c r="V42" s="16"/>
      <c r="W42" s="2"/>
      <c r="Y42" s="16"/>
    </row>
    <row r="43" spans="11:25">
      <c r="K43" s="16"/>
      <c r="L43" s="2"/>
      <c r="N43" s="16"/>
      <c r="V43" s="16"/>
      <c r="W43" s="2"/>
      <c r="Y43" s="16"/>
    </row>
    <row r="44" spans="11:25">
      <c r="K44" s="16"/>
      <c r="L44" s="2"/>
      <c r="N44" s="16"/>
      <c r="V44" s="16"/>
      <c r="W44" s="2"/>
      <c r="Y44" s="16"/>
    </row>
    <row r="45" spans="11:25">
      <c r="K45" s="16"/>
      <c r="L45" s="2"/>
      <c r="N45" s="16"/>
      <c r="V45" s="16"/>
      <c r="W45" s="2"/>
      <c r="Y45" s="16"/>
    </row>
    <row r="46" spans="12:23">
      <c r="L46" s="2"/>
      <c r="W46" s="2"/>
    </row>
    <row r="47" spans="12:23">
      <c r="L47" s="2"/>
      <c r="W47" s="2"/>
    </row>
    <row r="48" spans="12:23">
      <c r="L48" s="2"/>
      <c r="W48" s="2"/>
    </row>
    <row r="49" spans="12:23">
      <c r="L49" s="2"/>
      <c r="W49" s="2"/>
    </row>
    <row r="50" spans="12:23">
      <c r="L50" s="2"/>
      <c r="W50" s="2"/>
    </row>
    <row r="51" spans="12:23">
      <c r="L51" s="2"/>
      <c r="W51" s="2"/>
    </row>
    <row r="52" spans="12:23">
      <c r="L52" s="2"/>
      <c r="W52" s="2"/>
    </row>
    <row r="53" spans="12:23">
      <c r="L53" s="2"/>
      <c r="W53" s="2"/>
    </row>
    <row r="54" spans="12:23">
      <c r="L54" s="2"/>
      <c r="W54" s="2"/>
    </row>
    <row r="55" spans="12:23">
      <c r="L55" s="2"/>
      <c r="W55" s="2"/>
    </row>
    <row r="56" spans="12:23">
      <c r="L56" s="2"/>
      <c r="W56" s="2"/>
    </row>
    <row r="57" spans="12:23">
      <c r="L57" s="2"/>
      <c r="W57" s="2"/>
    </row>
    <row r="58" spans="12:23">
      <c r="L58" s="2"/>
      <c r="W58" s="2"/>
    </row>
    <row r="59" spans="12:23">
      <c r="L59" s="2"/>
      <c r="W59" s="2"/>
    </row>
    <row r="60" spans="12:23">
      <c r="L60" s="2"/>
      <c r="W60" s="2"/>
    </row>
    <row r="61" spans="12:23">
      <c r="L61" s="2"/>
      <c r="W61" s="2"/>
    </row>
    <row r="62" spans="12:23">
      <c r="L62" s="2"/>
      <c r="W62" s="2"/>
    </row>
    <row r="63" spans="12:23">
      <c r="L63" s="2"/>
      <c r="W63" s="2"/>
    </row>
    <row r="64" spans="12:23">
      <c r="L64" s="2"/>
      <c r="W64" s="2"/>
    </row>
    <row r="65" spans="12:23">
      <c r="L65" s="2"/>
      <c r="W65" s="2"/>
    </row>
    <row r="66" spans="12:23">
      <c r="L66" s="2"/>
      <c r="W66" s="2"/>
    </row>
    <row r="67" spans="12:23">
      <c r="L67" s="2"/>
      <c r="W67" s="2"/>
    </row>
    <row r="68" spans="12:23">
      <c r="L68" s="2"/>
      <c r="W68" s="2"/>
    </row>
    <row r="69" spans="12:23">
      <c r="L69" s="2"/>
      <c r="W69" s="2"/>
    </row>
    <row r="70" spans="12:23">
      <c r="L70" s="2"/>
      <c r="W70" s="2"/>
    </row>
    <row r="71" spans="12:23">
      <c r="L71" s="2"/>
      <c r="W71" s="2"/>
    </row>
    <row r="72" spans="12:23">
      <c r="L72" s="2"/>
      <c r="W72" s="2"/>
    </row>
    <row r="73" spans="12:23">
      <c r="L73" s="2"/>
      <c r="W73" s="2"/>
    </row>
    <row r="74" spans="12:23">
      <c r="L74" s="2"/>
      <c r="W74" s="2"/>
    </row>
    <row r="75" spans="12:23">
      <c r="L75" s="2"/>
      <c r="W75" s="2"/>
    </row>
    <row r="76" spans="12:23">
      <c r="L76" s="2"/>
      <c r="W76" s="2"/>
    </row>
    <row r="77" spans="12:23">
      <c r="L77" s="2"/>
      <c r="W77" s="2"/>
    </row>
    <row r="78" spans="12:23">
      <c r="L78" s="2"/>
      <c r="W78" s="2"/>
    </row>
    <row r="79" spans="12:23">
      <c r="L79" s="2"/>
      <c r="W79" s="2"/>
    </row>
    <row r="80" spans="12:23">
      <c r="L80" s="2"/>
      <c r="W80" s="2"/>
    </row>
    <row r="81" spans="12:23">
      <c r="L81" s="2"/>
      <c r="W81" s="2"/>
    </row>
    <row r="82" spans="12:23">
      <c r="L82" s="2"/>
      <c r="W82" s="2"/>
    </row>
    <row r="83" spans="12:23">
      <c r="L83" s="2"/>
      <c r="W83" s="2"/>
    </row>
    <row r="84" spans="12:23">
      <c r="L84" s="2"/>
      <c r="W84" s="2"/>
    </row>
    <row r="85" spans="12:23">
      <c r="L85" s="2"/>
      <c r="W85" s="2"/>
    </row>
    <row r="86" spans="12:23">
      <c r="L86" s="2"/>
      <c r="W86" s="2"/>
    </row>
    <row r="87" spans="12:23">
      <c r="L87" s="2"/>
      <c r="W87" s="2"/>
    </row>
    <row r="88" spans="12:23">
      <c r="L88" s="2"/>
      <c r="W88" s="2"/>
    </row>
    <row r="89" spans="12:23">
      <c r="L89" s="2"/>
      <c r="W89" s="2"/>
    </row>
    <row r="90" spans="12:23">
      <c r="L90" s="2"/>
      <c r="W90" s="2"/>
    </row>
    <row r="91" spans="12:23">
      <c r="L91" s="2"/>
      <c r="W91" s="2"/>
    </row>
    <row r="92" spans="12:23">
      <c r="L92" s="2"/>
      <c r="W92" s="2"/>
    </row>
    <row r="93" spans="12:23">
      <c r="L93" s="2"/>
      <c r="W93" s="2"/>
    </row>
    <row r="94" spans="12:23">
      <c r="L94" s="2"/>
      <c r="W94" s="2"/>
    </row>
    <row r="95" spans="12:23">
      <c r="L95" s="2"/>
      <c r="W95" s="2"/>
    </row>
    <row r="96" spans="12:23">
      <c r="L96" s="2"/>
      <c r="W96" s="2"/>
    </row>
    <row r="97" spans="12:23">
      <c r="L97" s="2"/>
      <c r="W97" s="2"/>
    </row>
    <row r="98" spans="12:23">
      <c r="L98" s="2"/>
      <c r="W98" s="2"/>
    </row>
    <row r="99" spans="12:23">
      <c r="L99" s="2"/>
      <c r="W99" s="2"/>
    </row>
    <row r="100" spans="12:23">
      <c r="L100" s="2"/>
      <c r="W100" s="2"/>
    </row>
    <row r="101" spans="12:23">
      <c r="L101" s="2"/>
      <c r="W101" s="2"/>
    </row>
    <row r="102" spans="12:23">
      <c r="L102" s="2"/>
      <c r="W102" s="2"/>
    </row>
    <row r="103" spans="12:23">
      <c r="L103" s="2"/>
      <c r="W103" s="2"/>
    </row>
    <row r="104" spans="12:23">
      <c r="L104" s="2"/>
      <c r="W104" s="2"/>
    </row>
    <row r="105" spans="12:23">
      <c r="L105" s="2"/>
      <c r="W105" s="2"/>
    </row>
    <row r="106" spans="12:23">
      <c r="L106" s="2"/>
      <c r="W106" s="2"/>
    </row>
    <row r="107" spans="12:23">
      <c r="L107" s="2"/>
      <c r="W107" s="2"/>
    </row>
    <row r="108" spans="12:23">
      <c r="L108" s="2"/>
      <c r="W108" s="2"/>
    </row>
    <row r="109" spans="12:23">
      <c r="L109" s="2"/>
      <c r="W109" s="2"/>
    </row>
    <row r="110" spans="12:23">
      <c r="L110" s="2"/>
      <c r="W110" s="2"/>
    </row>
    <row r="111" spans="12:23">
      <c r="L111" s="2"/>
      <c r="W111" s="2"/>
    </row>
    <row r="112" spans="12:23">
      <c r="L112" s="2"/>
      <c r="W112" s="2"/>
    </row>
    <row r="113" spans="12:23">
      <c r="L113" s="2"/>
      <c r="W113" s="2"/>
    </row>
    <row r="114" spans="12:23">
      <c r="L114" s="2"/>
      <c r="W114" s="2"/>
    </row>
    <row r="115" spans="12:23">
      <c r="L115" s="2"/>
      <c r="W115" s="2"/>
    </row>
    <row r="116" spans="12:23">
      <c r="L116" s="2"/>
      <c r="W116" s="2"/>
    </row>
    <row r="117" spans="12:23">
      <c r="L117" s="2"/>
      <c r="W117" s="2"/>
    </row>
    <row r="118" spans="12:23">
      <c r="L118" s="2"/>
      <c r="W118" s="2"/>
    </row>
    <row r="119" spans="12:23">
      <c r="L119" s="2"/>
      <c r="W119" s="2"/>
    </row>
    <row r="120" spans="12:23">
      <c r="L120" s="2"/>
      <c r="W120" s="2"/>
    </row>
    <row r="121" spans="12:23">
      <c r="L121" s="2"/>
      <c r="W121" s="2"/>
    </row>
    <row r="122" spans="12:23">
      <c r="L122" s="2"/>
      <c r="W122" s="2"/>
    </row>
    <row r="123" spans="12:23">
      <c r="L123" s="2"/>
      <c r="W123" s="2"/>
    </row>
    <row r="124" spans="12:23">
      <c r="L124" s="2"/>
      <c r="W124" s="2"/>
    </row>
    <row r="125" spans="12:23">
      <c r="L125" s="2"/>
      <c r="W125" s="2"/>
    </row>
    <row r="126" spans="12:23">
      <c r="L126" s="2"/>
      <c r="W126" s="2"/>
    </row>
    <row r="127" spans="12:23">
      <c r="L127" s="2"/>
      <c r="W127" s="2"/>
    </row>
    <row r="128" spans="12:23">
      <c r="L128" s="2"/>
      <c r="W128" s="2"/>
    </row>
    <row r="129" spans="12:23">
      <c r="L129" s="2"/>
      <c r="W129" s="2"/>
    </row>
    <row r="130" spans="12:23">
      <c r="L130" s="2"/>
      <c r="W130" s="2"/>
    </row>
    <row r="131" spans="12:23">
      <c r="L131" s="2"/>
      <c r="W131" s="2"/>
    </row>
    <row r="132" spans="12:23">
      <c r="L132" s="2"/>
      <c r="W132" s="2"/>
    </row>
    <row r="133" spans="12:23">
      <c r="L133" s="2"/>
      <c r="W133" s="2"/>
    </row>
    <row r="134" spans="12:23">
      <c r="L134" s="2"/>
      <c r="W134" s="2"/>
    </row>
    <row r="135" spans="12:23">
      <c r="L135" s="2"/>
      <c r="W135" s="2"/>
    </row>
    <row r="136" spans="12:23">
      <c r="L136" s="2"/>
      <c r="W136" s="2"/>
    </row>
    <row r="137" spans="12:23">
      <c r="L137" s="2"/>
      <c r="W137" s="2"/>
    </row>
    <row r="138" spans="12:23">
      <c r="L138" s="2"/>
      <c r="W138" s="2"/>
    </row>
    <row r="139" spans="12:23">
      <c r="L139" s="2"/>
      <c r="W139" s="2"/>
    </row>
    <row r="140" spans="12:23">
      <c r="L140" s="2"/>
      <c r="W140" s="2"/>
    </row>
    <row r="141" spans="12:23">
      <c r="L141" s="2"/>
      <c r="W141" s="2"/>
    </row>
    <row r="142" spans="12:23">
      <c r="L142" s="2"/>
      <c r="W142" s="2"/>
    </row>
    <row r="143" spans="12:23">
      <c r="L143" s="2"/>
      <c r="W143" s="2"/>
    </row>
    <row r="144" spans="12:23">
      <c r="L144" s="2"/>
      <c r="W144" s="2"/>
    </row>
    <row r="145" spans="12:23">
      <c r="L145" s="2"/>
      <c r="W145" s="2"/>
    </row>
    <row r="146" spans="12:23">
      <c r="L146" s="2"/>
      <c r="W146" s="2"/>
    </row>
    <row r="147" spans="12:23">
      <c r="L147" s="2"/>
      <c r="W147" s="2"/>
    </row>
    <row r="148" spans="12:23">
      <c r="L148" s="2"/>
      <c r="W148" s="2"/>
    </row>
    <row r="149" spans="12:23">
      <c r="L149" s="2"/>
      <c r="W149" s="2"/>
    </row>
    <row r="150" spans="12:23">
      <c r="L150" s="2"/>
      <c r="W150" s="2"/>
    </row>
    <row r="151" spans="12:23">
      <c r="L151" s="2"/>
      <c r="W151" s="2"/>
    </row>
    <row r="152" spans="12:23">
      <c r="L152" s="2"/>
      <c r="W152" s="2"/>
    </row>
    <row r="153" spans="12:23">
      <c r="L153" s="2"/>
      <c r="W153" s="2"/>
    </row>
    <row r="154" spans="12:23">
      <c r="L154" s="2"/>
      <c r="W154" s="2"/>
    </row>
    <row r="155" spans="12:23">
      <c r="L155" s="2"/>
      <c r="W155" s="2"/>
    </row>
    <row r="156" spans="12:23">
      <c r="L156" s="2"/>
      <c r="W156" s="2"/>
    </row>
    <row r="157" spans="12:23">
      <c r="L157" s="2"/>
      <c r="W157" s="2"/>
    </row>
    <row r="158" spans="12:23">
      <c r="L158" s="2"/>
      <c r="W158" s="2"/>
    </row>
    <row r="159" spans="12:23">
      <c r="L159" s="2"/>
      <c r="W159" s="2"/>
    </row>
    <row r="160" spans="12:23">
      <c r="L160" s="2"/>
      <c r="W160" s="2"/>
    </row>
    <row r="161" spans="12:23">
      <c r="L161" s="2"/>
      <c r="W161" s="2"/>
    </row>
    <row r="162" spans="12:23">
      <c r="L162" s="2"/>
      <c r="W162" s="2"/>
    </row>
    <row r="163" spans="12:23">
      <c r="L163" s="2"/>
      <c r="W163" s="2"/>
    </row>
    <row r="164" spans="12:23">
      <c r="L164" s="2"/>
      <c r="W164" s="2"/>
    </row>
    <row r="165" spans="12:23">
      <c r="L165" s="2"/>
      <c r="W165" s="2"/>
    </row>
    <row r="166" spans="12:23">
      <c r="L166" s="2"/>
      <c r="W166" s="2"/>
    </row>
    <row r="167" spans="12:23">
      <c r="L167" s="2"/>
      <c r="W167" s="2"/>
    </row>
    <row r="168" spans="12:23">
      <c r="L168" s="2"/>
      <c r="W168" s="2"/>
    </row>
    <row r="169" spans="12:23">
      <c r="L169" s="2"/>
      <c r="W169" s="2"/>
    </row>
    <row r="170" spans="12:23">
      <c r="L170" s="2"/>
      <c r="W170" s="2"/>
    </row>
    <row r="171" spans="12:23">
      <c r="L171" s="2"/>
      <c r="W171" s="2"/>
    </row>
    <row r="172" spans="12:23">
      <c r="L172" s="2"/>
      <c r="W172" s="2"/>
    </row>
    <row r="173" spans="12:23">
      <c r="L173" s="2"/>
      <c r="W173" s="2"/>
    </row>
    <row r="174" spans="12:23">
      <c r="L174" s="2"/>
      <c r="W174" s="2"/>
    </row>
    <row r="175" spans="12:23">
      <c r="L175" s="2"/>
      <c r="W175" s="2"/>
    </row>
    <row r="176" spans="12:23">
      <c r="L176" s="2"/>
      <c r="W176" s="2"/>
    </row>
    <row r="177" spans="12:23">
      <c r="L177" s="2"/>
      <c r="W177" s="2"/>
    </row>
    <row r="178" spans="12:23">
      <c r="L178" s="2"/>
      <c r="W178" s="2"/>
    </row>
  </sheetData>
  <mergeCells count="3">
    <mergeCell ref="F1:G1"/>
    <mergeCell ref="A2:A7"/>
    <mergeCell ref="S2:S7"/>
  </mergeCells>
  <pageMargins left="0.699305555555556" right="0.699305555555556" top="0.75" bottom="0.75" header="0.3" footer="0.3"/>
  <pageSetup paperSize="9" orientation="portrait" horizontalDpi="180" verticalDpi="18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���ech�e�^�ech0qQ�N�[a�qQ�N�[a���~�Oo`
N!kqQ�N(u7b
N!kqQ�N�e���Q�[{|�Wh��
</file>

<file path=customXml/item3.xml>��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0682128-7AD7-4AC8-BD71-CAC375EBEF77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SLS_Assumptions</vt:lpstr>
      <vt:lpstr>LLS_Assumptions</vt:lpstr>
      <vt:lpstr>MedianSINR_4GHz</vt:lpstr>
      <vt:lpstr>Mobility_4GHz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00082215</cp:lastModifiedBy>
  <dcterms:created xsi:type="dcterms:W3CDTF">2009-04-02T17:18:00Z</dcterms:created>
  <cp:lastPrinted>2011-08-15T04:23:00Z</cp:lastPrinted>
  <dcterms:modified xsi:type="dcterms:W3CDTF">2019-10-23T07:12:44Z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
riAauRvj5BB9BN2g+p0ZN+25KvgVK+sXmXpBkjC1K3xtKZ9dSdV4ubarm8JqGT3dAX33yrma
00jB7Khe02XbVBs727JBFgoewPnCMADQuo86JbUuiKIrD96xvq4orXBS6TnzMH56sb+x9RdI
s+XWGprl4Z/cH+R0+X</vt:lpwstr>
  </property>
  <property fmtid="{D5CDD505-2E9C-101B-9397-08002B2CF9AE}" pid="6" name="_ms_pID_7253432">
    <vt:lpwstr>5OJGb3f+mH1KzqZbnkYTVAeOjlSdIMeSlRi0
T/acmNf7nIMFpuxj6DgIG5q3cKVhyUYcFSQiHVBrrxtrBHIJzns=</vt:lpwstr>
  </property>
  <property fmtid="{D5CDD505-2E9C-101B-9397-08002B2CF9AE}" pid="7" name="_ms_pID_7253431">
    <vt:lpwstr>JlkahCVCgBiAbbK2PRtN4TNI4Cf96TF9zAJtItSRPLOCiVFqgnXNQl
0LnhEEKhALHOvwNRoXcsM2ckJ5D13XOkM8P1fLpGrFHRc0CQx1iCAp7/gi5Uz8nOixsjcCfI
uoV6NsXdKtrq3EmqW2TT9jfetetwFR0R37eToZoHAhf5dSGLO3tteRe3/x8jUcBIZeKv29k5
fPIkAJSS+OMNqGrmUpx/H+JDu4MZHHxAAMkB</vt:lpwstr>
  </property>
  <property fmtid="{D5CDD505-2E9C-101B-9397-08002B2CF9AE}" pid="8" name="_2015_ms_pID_725343">
    <vt:lpwstr>(3)0uaTq6Zf8OxQpO+Dyc6MqcG5otiKz2EmrBpYYSYCE/NkDoxj8g9elU1brt6ujGPUsx9zea6u
1QaqbeisUVkDGOImo/X3iOaH/cyyAAsB4o1FKk1/3WalAoW8vLL33QjJ2QYDkmjHVsMSpVXw
3qds9l3OvXzXi4FM/BFNEuQtYxApTeXx4wt4tym1+2p85N27RL/Bgj65IebsH9Tv9OpJDNwd
ElkSbjukx3SYILoahx</vt:lpwstr>
  </property>
  <property fmtid="{D5CDD505-2E9C-101B-9397-08002B2CF9AE}" pid="9" name="_2015_ms_pID_7253431">
    <vt:lpwstr>EUPbNBM5hfywh1nxRgvrSXPb+qAD3S0zvTcw799cErXx0a2J6iEN8Q
+E6vIKUrBDAPhp3OTZj0Ogo0nr+Iwc9cHtpLR0gq5T82++u1NLN6S/EWafpUeHqjbICwcBpW
eKeBYo6AgF+Pv95kKFkpq3nUCVpISYQ9fqpSXcZvSetxSIqEmheX0K2Rwoh0C6E4M+Oz3KUS
1ToprNZYWexmkJTB7uqkkcQfqCzpArzz++mu</vt:lpwstr>
  </property>
  <property fmtid="{D5CDD505-2E9C-101B-9397-08002B2CF9AE}" pid="10" name="_2015_ms_pID_7253432">
    <vt:lpwstr>Hhyl4CVarx8znEDJcRDIz6YuAVtYsesuUO+/
l1cs3R7CIneIl7x22GN1r9Sa+BZvJwSNXteq6PaXAFiFdCZ2/rY=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09:38:09Z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KSOProductBuildVer">
    <vt:lpwstr>2052-10.8.2.6613</vt:lpwstr>
  </property>
</Properties>
</file>